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176\Documents\LHS\Landmark\2023\"/>
    </mc:Choice>
  </mc:AlternateContent>
  <xr:revisionPtr revIDLastSave="0" documentId="8_{31ABE5AD-7ED3-429F-ADC1-E3F9333E794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externalReferences>
    <externalReference r:id="rId4"/>
  </externalReference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4" l="1"/>
  <c r="D84" i="4" l="1"/>
  <c r="D76" i="4"/>
  <c r="D68" i="4"/>
  <c r="D60" i="4"/>
  <c r="D52" i="4"/>
  <c r="D44" i="4"/>
  <c r="D36" i="4"/>
  <c r="D28" i="4"/>
  <c r="D20" i="4"/>
  <c r="D12" i="4"/>
  <c r="D83" i="4"/>
  <c r="D75" i="4"/>
  <c r="D67" i="4"/>
  <c r="D59" i="4"/>
  <c r="D51" i="4"/>
  <c r="D43" i="4"/>
  <c r="D35" i="4"/>
  <c r="D27" i="4"/>
  <c r="D19" i="4"/>
  <c r="D11" i="4"/>
  <c r="D82" i="4"/>
  <c r="D74" i="4"/>
  <c r="D66" i="4"/>
  <c r="D58" i="4"/>
  <c r="D50" i="4"/>
  <c r="D42" i="4"/>
  <c r="D34" i="4"/>
  <c r="D26" i="4"/>
  <c r="D18" i="4"/>
  <c r="D10" i="4"/>
  <c r="D4" i="4"/>
  <c r="D81" i="4"/>
  <c r="D73" i="4"/>
  <c r="D65" i="4"/>
  <c r="D57" i="4"/>
  <c r="D49" i="4"/>
  <c r="D41" i="4"/>
  <c r="D33" i="4"/>
  <c r="D25" i="4"/>
  <c r="D17" i="4"/>
  <c r="D9" i="4"/>
  <c r="D88" i="4"/>
  <c r="D80" i="4"/>
  <c r="D72" i="4"/>
  <c r="D64" i="4"/>
  <c r="D56" i="4"/>
  <c r="D48" i="4"/>
  <c r="D40" i="4"/>
  <c r="D32" i="4"/>
  <c r="D24" i="4"/>
  <c r="D16" i="4"/>
  <c r="D8" i="4"/>
  <c r="D87" i="4"/>
  <c r="D79" i="4"/>
  <c r="D71" i="4"/>
  <c r="D63" i="4"/>
  <c r="D55" i="4"/>
  <c r="D47" i="4"/>
  <c r="D39" i="4"/>
  <c r="D31" i="4"/>
  <c r="D23" i="4"/>
  <c r="D15" i="4"/>
  <c r="D7" i="4"/>
  <c r="D86" i="4"/>
  <c r="D78" i="4"/>
  <c r="D70" i="4"/>
  <c r="D62" i="4"/>
  <c r="D54" i="4"/>
  <c r="D46" i="4"/>
  <c r="D38" i="4"/>
  <c r="D30" i="4"/>
  <c r="D22" i="4"/>
  <c r="D14" i="4"/>
  <c r="D6" i="4"/>
  <c r="D85" i="4"/>
  <c r="D77" i="4"/>
  <c r="D69" i="4"/>
  <c r="D61" i="4"/>
  <c r="D53" i="4"/>
  <c r="D45" i="4"/>
  <c r="D37" i="4"/>
  <c r="D29" i="4"/>
  <c r="D21" i="4"/>
  <c r="D13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<sst xmlns="http://schemas.openxmlformats.org/spreadsheetml/2006/main" count="540" uniqueCount="185">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</sst>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0" fillId="0" borderId="1" xfId="0" applyBorder="1"/>
    <xf numFmtId="49" fontId="9" fillId="0" borderId="1" xfId="0" applyNumberFormat="1" applyFont="1" applyBorder="1" applyAlignment="1">
      <alignment horizontal="center" vertical="center" wrapText="1"/>
    </xf>
    <xf numFmtId="38" fontId="2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vertical="center"/>
    </xf>
    <xf numFmtId="38" fontId="7" fillId="0" borderId="1" xfId="0" applyNumberFormat="1" applyFont="1" applyBorder="1"/>
    <xf numFmtId="0" fontId="2" fillId="0" borderId="1" xfId="0" applyFont="1" applyBorder="1"/>
    <xf numFmtId="38" fontId="8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Border="1" applyAlignment="1">
      <alignment horizontal="right"/>
    </xf>
    <xf numFmtId="38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8" fontId="11" fillId="0" borderId="1" xfId="0" applyNumberFormat="1" applyFont="1" applyBorder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/>
    <xf numFmtId="0" fontId="0" fillId="0" borderId="5" xfId="0" applyBorder="1"/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6176\Documents\LHS\Landmark\2023\Realty%20TB%202023.xlsx" TargetMode="External"/><Relationship Id="rId1" Type="http://schemas.openxmlformats.org/officeDocument/2006/relationships/externalLinkPath" Target="Realty%20TB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a TB"/>
      <sheetName val="Pavilion TB"/>
      <sheetName val="St Francis TB"/>
      <sheetName val="St Joseph TB"/>
      <sheetName val="Coded TB"/>
      <sheetName val="Casa Fixed Assets"/>
      <sheetName val="Casa Debt Schedule"/>
      <sheetName val="Pavilion Fixed Assets"/>
      <sheetName val="St Francis Fixed Assets"/>
      <sheetName val="St Joseph Fixed Assets"/>
      <sheetName val="Pavilion Debt Schedule"/>
      <sheetName val="St Francis Debt Schedule"/>
      <sheetName val="St Joseph Debt Schedule"/>
      <sheetName val="Sheet5"/>
    </sheetNames>
    <sheetDataSet>
      <sheetData sheetId="0"/>
      <sheetData sheetId="1"/>
      <sheetData sheetId="2"/>
      <sheetData sheetId="3"/>
      <sheetData sheetId="4">
        <row r="2">
          <cell r="C2">
            <v>1025</v>
          </cell>
          <cell r="D2" t="str">
            <v>556-000-00</v>
          </cell>
          <cell r="E2" t="str">
            <v>CASH - OPERATING AP</v>
          </cell>
          <cell r="F2">
            <v>419.58</v>
          </cell>
          <cell r="G2">
            <v>1002980</v>
          </cell>
          <cell r="H2">
            <v>1002694</v>
          </cell>
          <cell r="I2">
            <v>705.58</v>
          </cell>
        </row>
        <row r="3">
          <cell r="C3" t="str">
            <v>1025 Total</v>
          </cell>
          <cell r="G3">
            <v>1002980</v>
          </cell>
          <cell r="H3">
            <v>1002694</v>
          </cell>
          <cell r="I3">
            <v>705.58</v>
          </cell>
        </row>
        <row r="4">
          <cell r="C4">
            <v>1180</v>
          </cell>
          <cell r="D4" t="str">
            <v>249-000-00</v>
          </cell>
          <cell r="E4" t="str">
            <v>DUE (TO)/FROM - ENTITY</v>
          </cell>
          <cell r="F4">
            <v>181642.58</v>
          </cell>
          <cell r="G4">
            <v>1067451.42</v>
          </cell>
          <cell r="H4">
            <v>118189.74</v>
          </cell>
          <cell r="I4">
            <v>767619.1</v>
          </cell>
        </row>
        <row r="5">
          <cell r="C5" t="str">
            <v>1180 Total</v>
          </cell>
          <cell r="G5">
            <v>1067451.42</v>
          </cell>
          <cell r="H5">
            <v>118189.74</v>
          </cell>
          <cell r="I5">
            <v>767619.1</v>
          </cell>
        </row>
        <row r="6">
          <cell r="C6">
            <v>1280</v>
          </cell>
          <cell r="D6" t="str">
            <v>000-000-00</v>
          </cell>
          <cell r="E6" t="str">
            <v>PREPAID INSURANCE</v>
          </cell>
          <cell r="F6">
            <v>14113.17</v>
          </cell>
          <cell r="G6">
            <v>22177.85</v>
          </cell>
          <cell r="H6">
            <v>22177.87</v>
          </cell>
          <cell r="I6">
            <v>14113.15</v>
          </cell>
        </row>
        <row r="7">
          <cell r="C7" t="str">
            <v>1280 Total</v>
          </cell>
          <cell r="G7">
            <v>22177.85</v>
          </cell>
          <cell r="H7">
            <v>22177.87</v>
          </cell>
          <cell r="I7">
            <v>14113.15</v>
          </cell>
        </row>
        <row r="8">
          <cell r="C8">
            <v>1511.1</v>
          </cell>
          <cell r="D8" t="str">
            <v>000-000-00</v>
          </cell>
          <cell r="E8" t="str">
            <v>LAND</v>
          </cell>
          <cell r="F8">
            <v>622500</v>
          </cell>
          <cell r="G8">
            <v>0</v>
          </cell>
          <cell r="H8">
            <v>0</v>
          </cell>
          <cell r="I8">
            <v>622500</v>
          </cell>
        </row>
        <row r="9">
          <cell r="C9" t="str">
            <v>1511.1 Total</v>
          </cell>
          <cell r="G9">
            <v>0</v>
          </cell>
          <cell r="H9">
            <v>0</v>
          </cell>
          <cell r="I9">
            <v>622500</v>
          </cell>
        </row>
        <row r="10">
          <cell r="C10">
            <v>1521.1</v>
          </cell>
          <cell r="D10" t="str">
            <v>000-000-00</v>
          </cell>
          <cell r="E10" t="str">
            <v>BUILDING</v>
          </cell>
          <cell r="F10">
            <v>1867500</v>
          </cell>
          <cell r="G10">
            <v>0</v>
          </cell>
          <cell r="H10">
            <v>0</v>
          </cell>
          <cell r="I10">
            <v>1867500</v>
          </cell>
        </row>
        <row r="11">
          <cell r="C11" t="str">
            <v>1521.1 Total</v>
          </cell>
          <cell r="G11">
            <v>0</v>
          </cell>
          <cell r="H11">
            <v>0</v>
          </cell>
          <cell r="I11">
            <v>1867500</v>
          </cell>
        </row>
        <row r="12">
          <cell r="C12">
            <v>1522.2</v>
          </cell>
          <cell r="D12" t="str">
            <v>000-000-00</v>
          </cell>
          <cell r="E12" t="str">
            <v>ACCUM DEPREC BUILDING</v>
          </cell>
          <cell r="F12">
            <v>-255225</v>
          </cell>
          <cell r="G12">
            <v>0</v>
          </cell>
          <cell r="H12">
            <v>74700</v>
          </cell>
          <cell r="I12">
            <v>-329925</v>
          </cell>
        </row>
        <row r="13">
          <cell r="C13" t="str">
            <v>1522.2 Total</v>
          </cell>
          <cell r="G13">
            <v>0</v>
          </cell>
          <cell r="H13">
            <v>74700</v>
          </cell>
          <cell r="I13">
            <v>-329925</v>
          </cell>
        </row>
        <row r="14">
          <cell r="C14">
            <v>1611.1</v>
          </cell>
          <cell r="D14" t="str">
            <v>000-000-00</v>
          </cell>
          <cell r="E14" t="str">
            <v>BUILDING IMPROVEMENTS</v>
          </cell>
          <cell r="F14">
            <v>921695.31</v>
          </cell>
          <cell r="G14">
            <v>12865</v>
          </cell>
          <cell r="H14">
            <v>0</v>
          </cell>
          <cell r="I14">
            <v>934560.31</v>
          </cell>
        </row>
        <row r="15">
          <cell r="C15">
            <v>1611.1</v>
          </cell>
          <cell r="D15" t="str">
            <v>000-000-00</v>
          </cell>
          <cell r="E15" t="str">
            <v>LAND IMPROVEMENTS</v>
          </cell>
          <cell r="F15">
            <v>99156.45</v>
          </cell>
          <cell r="G15">
            <v>0</v>
          </cell>
          <cell r="H15">
            <v>0</v>
          </cell>
          <cell r="I15">
            <v>99156.45</v>
          </cell>
        </row>
        <row r="16">
          <cell r="C16" t="str">
            <v>1611.1 Total</v>
          </cell>
          <cell r="G16">
            <v>12865</v>
          </cell>
          <cell r="H16">
            <v>0</v>
          </cell>
          <cell r="I16">
            <v>1033716.76</v>
          </cell>
        </row>
        <row r="17">
          <cell r="C17">
            <v>1612.2</v>
          </cell>
          <cell r="D17" t="str">
            <v>000-000-00</v>
          </cell>
          <cell r="E17" t="str">
            <v>ACCUM DEPREC BUILDING IMPROVEM</v>
          </cell>
          <cell r="F17">
            <v>-201994.43</v>
          </cell>
          <cell r="G17">
            <v>0</v>
          </cell>
          <cell r="H17">
            <v>71763.350000000006</v>
          </cell>
          <cell r="I17">
            <v>-273757.78000000003</v>
          </cell>
        </row>
        <row r="18">
          <cell r="C18">
            <v>1612.2</v>
          </cell>
          <cell r="D18" t="str">
            <v>000-000-00</v>
          </cell>
          <cell r="E18" t="str">
            <v>ACCUM DEPREC LAND IMPROVEMENTS</v>
          </cell>
          <cell r="F18">
            <v>-13273.74</v>
          </cell>
          <cell r="G18">
            <v>0</v>
          </cell>
          <cell r="H18">
            <v>4957.92</v>
          </cell>
          <cell r="I18">
            <v>-18231.66</v>
          </cell>
        </row>
        <row r="19">
          <cell r="C19" t="str">
            <v>1612.2 Total</v>
          </cell>
          <cell r="G19">
            <v>0</v>
          </cell>
          <cell r="H19">
            <v>76721.27</v>
          </cell>
          <cell r="I19">
            <v>-291989.44</v>
          </cell>
        </row>
        <row r="20">
          <cell r="C20">
            <v>1651.1</v>
          </cell>
          <cell r="D20" t="str">
            <v>000-000-00</v>
          </cell>
          <cell r="E20" t="str">
            <v>EQUIPMENT</v>
          </cell>
          <cell r="F20">
            <v>110000</v>
          </cell>
          <cell r="G20">
            <v>0</v>
          </cell>
          <cell r="H20">
            <v>0</v>
          </cell>
          <cell r="I20">
            <v>110000</v>
          </cell>
        </row>
        <row r="21">
          <cell r="C21" t="str">
            <v>1651.1 Total</v>
          </cell>
          <cell r="G21">
            <v>0</v>
          </cell>
          <cell r="H21">
            <v>0</v>
          </cell>
          <cell r="I21">
            <v>110000</v>
          </cell>
        </row>
        <row r="22">
          <cell r="C22">
            <v>1652.2</v>
          </cell>
          <cell r="D22" t="str">
            <v>000-000-00</v>
          </cell>
          <cell r="E22" t="str">
            <v>ACCUM DEPREC EQUIPMENT</v>
          </cell>
          <cell r="F22">
            <v>-75166.53</v>
          </cell>
          <cell r="G22">
            <v>0</v>
          </cell>
          <cell r="H22">
            <v>21999.96</v>
          </cell>
          <cell r="I22">
            <v>-97166.49</v>
          </cell>
        </row>
        <row r="23">
          <cell r="C23" t="str">
            <v>1652.2 Total</v>
          </cell>
          <cell r="G23">
            <v>0</v>
          </cell>
          <cell r="H23">
            <v>21999.96</v>
          </cell>
          <cell r="I23">
            <v>-97166.49</v>
          </cell>
        </row>
        <row r="24">
          <cell r="C24">
            <v>1975.1</v>
          </cell>
          <cell r="D24" t="str">
            <v>000-000-00</v>
          </cell>
          <cell r="E24" t="str">
            <v>CURRENT DEFERRED FINANCE FEES</v>
          </cell>
          <cell r="F24">
            <v>-13085.28</v>
          </cell>
          <cell r="G24">
            <v>0</v>
          </cell>
          <cell r="H24">
            <v>0</v>
          </cell>
          <cell r="I24">
            <v>13085.28</v>
          </cell>
        </row>
        <row r="25">
          <cell r="C25">
            <v>1975.1</v>
          </cell>
          <cell r="D25" t="str">
            <v>000-000-00</v>
          </cell>
          <cell r="E25" t="str">
            <v>DEFERRED FINANCE FEES</v>
          </cell>
          <cell r="F25">
            <v>-324951.15999999997</v>
          </cell>
          <cell r="G25">
            <v>0</v>
          </cell>
          <cell r="H25">
            <v>0</v>
          </cell>
          <cell r="I25">
            <v>324951.15999999997</v>
          </cell>
        </row>
        <row r="26">
          <cell r="C26" t="str">
            <v>1975.1 Total</v>
          </cell>
          <cell r="G26">
            <v>0</v>
          </cell>
          <cell r="H26">
            <v>0</v>
          </cell>
          <cell r="I26">
            <v>338036.44</v>
          </cell>
        </row>
        <row r="27">
          <cell r="C27">
            <v>1975.2</v>
          </cell>
          <cell r="D27" t="str">
            <v>000-000-00</v>
          </cell>
          <cell r="E27" t="str">
            <v>ACCUM AMORT DEF FINANCE FEES</v>
          </cell>
          <cell r="F27">
            <v>44708.04</v>
          </cell>
          <cell r="G27">
            <v>0</v>
          </cell>
          <cell r="H27">
            <v>13085.28</v>
          </cell>
          <cell r="I27">
            <v>-57793.32</v>
          </cell>
        </row>
        <row r="28">
          <cell r="C28" t="str">
            <v>1975.2 Total</v>
          </cell>
          <cell r="G28">
            <v>0</v>
          </cell>
          <cell r="H28">
            <v>13085.28</v>
          </cell>
          <cell r="I28">
            <v>-57793.32</v>
          </cell>
        </row>
        <row r="29">
          <cell r="C29">
            <v>2020</v>
          </cell>
          <cell r="D29" t="str">
            <v>000-000-00</v>
          </cell>
          <cell r="E29" t="str">
            <v>A/P TRADE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 t="str">
            <v>2020 Total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2030</v>
          </cell>
          <cell r="D31" t="str">
            <v>000-000-00</v>
          </cell>
          <cell r="E31" t="str">
            <v>ACCRUED INTEREST</v>
          </cell>
          <cell r="F31">
            <v>0</v>
          </cell>
          <cell r="G31">
            <v>84524.56</v>
          </cell>
          <cell r="H31">
            <v>114168.42</v>
          </cell>
          <cell r="I31">
            <v>29643.86</v>
          </cell>
        </row>
        <row r="32">
          <cell r="C32">
            <v>2030</v>
          </cell>
          <cell r="D32" t="str">
            <v>000-000-00</v>
          </cell>
          <cell r="E32" t="str">
            <v>ACCRUED INTEREST ON NOTES</v>
          </cell>
          <cell r="F32">
            <v>0</v>
          </cell>
          <cell r="G32">
            <v>0</v>
          </cell>
          <cell r="H32">
            <v>60000.02</v>
          </cell>
          <cell r="I32">
            <v>60000.02</v>
          </cell>
        </row>
        <row r="33">
          <cell r="C33" t="str">
            <v>2030 Total</v>
          </cell>
          <cell r="G33">
            <v>84524.56</v>
          </cell>
          <cell r="H33">
            <v>174168.44</v>
          </cell>
          <cell r="I33">
            <v>89643.88</v>
          </cell>
        </row>
        <row r="34">
          <cell r="C34">
            <v>2160</v>
          </cell>
          <cell r="D34" t="str">
            <v>000-000-00</v>
          </cell>
          <cell r="E34" t="str">
            <v>CURRENT MATURITY OF DEBT</v>
          </cell>
          <cell r="F34">
            <v>52180.89</v>
          </cell>
          <cell r="G34">
            <v>35789.64</v>
          </cell>
          <cell r="H34">
            <v>24321.95</v>
          </cell>
          <cell r="I34">
            <v>40713.199999999997</v>
          </cell>
        </row>
        <row r="35">
          <cell r="C35" t="str">
            <v>2160 Total</v>
          </cell>
          <cell r="G35">
            <v>35789.64</v>
          </cell>
          <cell r="H35">
            <v>24321.95</v>
          </cell>
          <cell r="I35">
            <v>40713.199999999997</v>
          </cell>
        </row>
        <row r="36">
          <cell r="C36">
            <v>2310</v>
          </cell>
          <cell r="D36" t="str">
            <v>000-000-00</v>
          </cell>
          <cell r="E36" t="str">
            <v>MORTGAGE #1</v>
          </cell>
          <cell r="F36">
            <v>3306242.84</v>
          </cell>
          <cell r="G36">
            <v>63516.59</v>
          </cell>
          <cell r="H36">
            <v>40680.230000000003</v>
          </cell>
          <cell r="I36">
            <v>3283406.48</v>
          </cell>
        </row>
        <row r="37">
          <cell r="C37">
            <v>2310</v>
          </cell>
          <cell r="D37" t="str">
            <v>000-000-00</v>
          </cell>
          <cell r="E37" t="str">
            <v>NOTE PAYABLE #1</v>
          </cell>
          <cell r="F37">
            <v>0</v>
          </cell>
          <cell r="G37">
            <v>0</v>
          </cell>
          <cell r="H37">
            <v>1000000</v>
          </cell>
          <cell r="I37">
            <v>1000000</v>
          </cell>
        </row>
        <row r="38">
          <cell r="C38" t="str">
            <v>2310 Total</v>
          </cell>
          <cell r="G38">
            <v>63516.59</v>
          </cell>
          <cell r="H38">
            <v>1040680.23</v>
          </cell>
          <cell r="I38">
            <v>4283406.4800000004</v>
          </cell>
        </row>
        <row r="39">
          <cell r="C39">
            <v>2520</v>
          </cell>
          <cell r="D39" t="str">
            <v>All Subaccounts</v>
          </cell>
          <cell r="E39" t="str">
            <v>FUND BALANCE</v>
          </cell>
          <cell r="F39">
            <v>-157013.10000000006</v>
          </cell>
          <cell r="G39">
            <v>0</v>
          </cell>
          <cell r="H39">
            <v>0</v>
          </cell>
          <cell r="I39">
            <v>-157013.10000000006</v>
          </cell>
        </row>
        <row r="40">
          <cell r="C40" t="str">
            <v>2520 Total</v>
          </cell>
          <cell r="G40">
            <v>0</v>
          </cell>
          <cell r="H40">
            <v>0</v>
          </cell>
          <cell r="I40">
            <v>-157013.10000000006</v>
          </cell>
        </row>
        <row r="41">
          <cell r="C41">
            <v>2550</v>
          </cell>
          <cell r="D41" t="str">
            <v>All Subaccounts</v>
          </cell>
          <cell r="E41" t="str">
            <v>CURRENT YEAR INCOME/LOSS</v>
          </cell>
          <cell r="F41">
            <v>0</v>
          </cell>
          <cell r="G41">
            <v>614658.80000000005</v>
          </cell>
          <cell r="H41">
            <v>335225.12</v>
          </cell>
          <cell r="I41">
            <v>-279433.68</v>
          </cell>
        </row>
        <row r="42">
          <cell r="C42" t="str">
            <v>2550 Total</v>
          </cell>
          <cell r="G42">
            <v>614658.80000000005</v>
          </cell>
          <cell r="H42">
            <v>335225.12</v>
          </cell>
          <cell r="I42">
            <v>-279433.68</v>
          </cell>
        </row>
        <row r="43">
          <cell r="C43">
            <v>3510.1</v>
          </cell>
          <cell r="D43" t="str">
            <v>059-000-00</v>
          </cell>
          <cell r="E43" t="str">
            <v>RENTAL INCOME</v>
          </cell>
          <cell r="F43">
            <v>0</v>
          </cell>
          <cell r="G43">
            <v>0</v>
          </cell>
          <cell r="H43">
            <v>335225.12</v>
          </cell>
          <cell r="I43">
            <v>335225.12</v>
          </cell>
        </row>
        <row r="44">
          <cell r="C44" t="str">
            <v>3510.1 Total</v>
          </cell>
          <cell r="G44">
            <v>0</v>
          </cell>
          <cell r="H44">
            <v>335225.12</v>
          </cell>
          <cell r="I44">
            <v>335225.12</v>
          </cell>
        </row>
        <row r="45">
          <cell r="C45">
            <v>9545.1</v>
          </cell>
          <cell r="D45" t="str">
            <v>090-000-00</v>
          </cell>
          <cell r="E45" t="str">
            <v>AMORTIZATION OF DEF FIN FEES</v>
          </cell>
          <cell r="F45">
            <v>0</v>
          </cell>
          <cell r="G45">
            <v>13085.28</v>
          </cell>
          <cell r="H45">
            <v>0</v>
          </cell>
          <cell r="I45">
            <v>13085.28</v>
          </cell>
        </row>
        <row r="46">
          <cell r="C46">
            <v>9545.1</v>
          </cell>
          <cell r="D46" t="str">
            <v>080-000-00</v>
          </cell>
          <cell r="E46" t="str">
            <v>INTEREST EXP - 1ST MORTGAGE</v>
          </cell>
          <cell r="F46">
            <v>0</v>
          </cell>
          <cell r="G46">
            <v>335766.25</v>
          </cell>
          <cell r="H46">
            <v>0</v>
          </cell>
          <cell r="I46">
            <v>335766.25</v>
          </cell>
        </row>
        <row r="47">
          <cell r="C47">
            <v>9545.1</v>
          </cell>
          <cell r="D47" t="str">
            <v>080-000-00</v>
          </cell>
          <cell r="E47" t="str">
            <v>INTEREST EXP - NOTE PAYABLE #1</v>
          </cell>
          <cell r="F47">
            <v>0</v>
          </cell>
          <cell r="G47">
            <v>60000.02</v>
          </cell>
          <cell r="H47">
            <v>0</v>
          </cell>
          <cell r="I47">
            <v>60000.02</v>
          </cell>
        </row>
        <row r="48">
          <cell r="C48" t="str">
            <v>9545.1 Total</v>
          </cell>
          <cell r="G48">
            <v>408851.55000000005</v>
          </cell>
          <cell r="H48">
            <v>0</v>
          </cell>
          <cell r="I48">
            <v>408851.55000000005</v>
          </cell>
        </row>
        <row r="49">
          <cell r="C49">
            <v>9547</v>
          </cell>
          <cell r="D49" t="str">
            <v>071-000-00</v>
          </cell>
          <cell r="E49" t="str">
            <v>INSURANCE - OFFICERS AND DIREC</v>
          </cell>
          <cell r="F49">
            <v>0</v>
          </cell>
          <cell r="G49">
            <v>24194.02</v>
          </cell>
          <cell r="H49">
            <v>0</v>
          </cell>
          <cell r="I49">
            <v>24194.02</v>
          </cell>
        </row>
        <row r="50">
          <cell r="C50" t="str">
            <v>9547 Total</v>
          </cell>
          <cell r="G50">
            <v>24194.02</v>
          </cell>
          <cell r="H50">
            <v>0</v>
          </cell>
          <cell r="I50">
            <v>24194.02</v>
          </cell>
        </row>
        <row r="51">
          <cell r="C51">
            <v>9550</v>
          </cell>
          <cell r="D51" t="str">
            <v>090-000-00</v>
          </cell>
          <cell r="E51" t="str">
            <v>DEPREC. BUILDING</v>
          </cell>
          <cell r="F51">
            <v>0</v>
          </cell>
          <cell r="G51">
            <v>74700</v>
          </cell>
          <cell r="H51">
            <v>0</v>
          </cell>
          <cell r="I51">
            <v>74700</v>
          </cell>
        </row>
        <row r="52">
          <cell r="C52" t="str">
            <v>9550 Total</v>
          </cell>
          <cell r="G52">
            <v>74700</v>
          </cell>
          <cell r="H52">
            <v>0</v>
          </cell>
          <cell r="I52">
            <v>74700</v>
          </cell>
        </row>
        <row r="53">
          <cell r="C53">
            <v>9560.7999999999993</v>
          </cell>
          <cell r="D53" t="str">
            <v>090-000-00</v>
          </cell>
          <cell r="E53" t="str">
            <v>DEPREC. BLDG. IMPROVE.</v>
          </cell>
          <cell r="F53">
            <v>0</v>
          </cell>
          <cell r="G53">
            <v>71763.350000000006</v>
          </cell>
          <cell r="H53">
            <v>0</v>
          </cell>
          <cell r="I53">
            <v>71763.350000000006</v>
          </cell>
        </row>
        <row r="54">
          <cell r="C54">
            <v>9560.7999999999993</v>
          </cell>
          <cell r="D54" t="str">
            <v>090-000-00</v>
          </cell>
          <cell r="E54" t="str">
            <v>DEPREC. LAND IMPROV.</v>
          </cell>
          <cell r="F54">
            <v>0</v>
          </cell>
          <cell r="G54">
            <v>4957.92</v>
          </cell>
          <cell r="H54">
            <v>0</v>
          </cell>
          <cell r="I54">
            <v>4957.92</v>
          </cell>
        </row>
        <row r="55">
          <cell r="C55" t="str">
            <v>9560.8 Total</v>
          </cell>
          <cell r="G55">
            <v>76721.27</v>
          </cell>
          <cell r="H55">
            <v>0</v>
          </cell>
          <cell r="I55">
            <v>76721.27</v>
          </cell>
        </row>
        <row r="56">
          <cell r="C56">
            <v>9570</v>
          </cell>
          <cell r="D56" t="str">
            <v>090-000-00</v>
          </cell>
          <cell r="E56" t="str">
            <v>DEPREC. EQUIPMENT</v>
          </cell>
          <cell r="F56">
            <v>0</v>
          </cell>
          <cell r="G56">
            <v>21999.96</v>
          </cell>
          <cell r="H56">
            <v>0</v>
          </cell>
          <cell r="I56">
            <v>21999.96</v>
          </cell>
        </row>
        <row r="57">
          <cell r="C57" t="str">
            <v>9570 Total</v>
          </cell>
          <cell r="G57">
            <v>21999.96</v>
          </cell>
          <cell r="H57">
            <v>0</v>
          </cell>
          <cell r="I57">
            <v>21999.96</v>
          </cell>
        </row>
        <row r="58">
          <cell r="C58" t="str">
            <v>9502.5</v>
          </cell>
          <cell r="D58" t="str">
            <v>067-000-00</v>
          </cell>
          <cell r="E58" t="str">
            <v>LEGAL SERVICES</v>
          </cell>
          <cell r="F58">
            <v>0</v>
          </cell>
          <cell r="G58">
            <v>7672</v>
          </cell>
          <cell r="H58">
            <v>0</v>
          </cell>
          <cell r="I58">
            <v>7672</v>
          </cell>
        </row>
        <row r="59">
          <cell r="C59" t="str">
            <v>9502.5</v>
          </cell>
          <cell r="D59" t="str">
            <v>067-000-00</v>
          </cell>
          <cell r="E59" t="str">
            <v>LICENSE AND DUES - NON-PATIENT</v>
          </cell>
          <cell r="F59">
            <v>0</v>
          </cell>
          <cell r="G59">
            <v>520</v>
          </cell>
          <cell r="H59">
            <v>0</v>
          </cell>
          <cell r="I59">
            <v>520</v>
          </cell>
        </row>
        <row r="60">
          <cell r="C60" t="str">
            <v>9502.5 Total</v>
          </cell>
          <cell r="G60">
            <v>8192</v>
          </cell>
          <cell r="H60">
            <v>0</v>
          </cell>
          <cell r="I60">
            <v>8192</v>
          </cell>
        </row>
        <row r="61">
          <cell r="C61" t="str">
            <v>Grand Total</v>
          </cell>
          <cell r="G61">
            <v>3518622.66</v>
          </cell>
          <cell r="H61">
            <v>3239188.9800000004</v>
          </cell>
          <cell r="I61">
            <v>8904517.4800000004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4.4" x14ac:dyDescent="0.3"/>
  <sheetData>
    <row r="1" spans="1:26" ht="21" x14ac:dyDescent="0.3">
      <c r="A1" s="3" t="s">
        <v>177</v>
      </c>
    </row>
    <row r="2" spans="1:26" ht="18" x14ac:dyDescent="0.35">
      <c r="A2" s="4" t="s">
        <v>178</v>
      </c>
    </row>
    <row r="4" spans="1:26" ht="15" customHeight="1" x14ac:dyDescent="0.35">
      <c r="A4" s="5" t="s">
        <v>0</v>
      </c>
      <c r="B4" s="2"/>
      <c r="C4" s="2"/>
      <c r="D4" s="2"/>
    </row>
    <row r="5" spans="1:26" ht="131.4" customHeight="1" x14ac:dyDescent="0.3">
      <c r="A5" s="61" t="s">
        <v>181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399999999999999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51"/>
      <c r="S6" s="51"/>
      <c r="T6" s="51"/>
      <c r="U6" s="51"/>
      <c r="V6" s="51"/>
      <c r="W6" s="51"/>
      <c r="X6" s="51"/>
      <c r="Y6" s="51"/>
      <c r="Z6" s="51"/>
    </row>
    <row r="7" spans="1:26" x14ac:dyDescent="0.3">
      <c r="A7" t="s">
        <v>1</v>
      </c>
    </row>
    <row r="9" spans="1:26" x14ac:dyDescent="0.3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61" workbookViewId="0">
      <selection activeCell="B76" sqref="B76:B77"/>
    </sheetView>
  </sheetViews>
  <sheetFormatPr defaultColWidth="8.6640625" defaultRowHeight="14.4" x14ac:dyDescent="0.3"/>
  <cols>
    <col min="1" max="1" width="21.44140625" style="24" customWidth="1"/>
    <col min="2" max="2" width="38" style="60" customWidth="1"/>
    <col min="3" max="3" width="44.6640625" style="28" customWidth="1"/>
    <col min="4" max="4" width="17" style="24" customWidth="1"/>
    <col min="5" max="102" width="8.6640625" style="54"/>
    <col min="103" max="103" width="8.6640625" style="55"/>
    <col min="104" max="16384" width="8.6640625" style="24"/>
  </cols>
  <sheetData>
    <row r="1" spans="1:5" x14ac:dyDescent="0.3">
      <c r="A1" s="52" t="s">
        <v>180</v>
      </c>
      <c r="B1" s="59"/>
      <c r="C1" s="53"/>
      <c r="E1" s="56"/>
    </row>
    <row r="2" spans="1:5" x14ac:dyDescent="0.3">
      <c r="A2" s="24" t="s">
        <v>183</v>
      </c>
      <c r="C2" s="24"/>
    </row>
    <row r="3" spans="1:5" ht="12.9" customHeight="1" x14ac:dyDescent="0.3">
      <c r="A3" s="48" t="s">
        <v>3</v>
      </c>
      <c r="B3" s="48" t="s">
        <v>41</v>
      </c>
      <c r="C3" s="49" t="s">
        <v>4</v>
      </c>
      <c r="D3" s="50" t="s">
        <v>179</v>
      </c>
    </row>
    <row r="4" spans="1:5" ht="12.9" customHeight="1" x14ac:dyDescent="0.3">
      <c r="A4" s="16" t="s">
        <v>5</v>
      </c>
      <c r="B4" s="25" t="s">
        <v>2</v>
      </c>
      <c r="C4" s="1" t="s">
        <v>42</v>
      </c>
      <c r="D4" s="26"/>
    </row>
    <row r="5" spans="1:5" ht="12.9" customHeight="1" x14ac:dyDescent="0.3">
      <c r="A5" s="16" t="s">
        <v>6</v>
      </c>
      <c r="B5" s="25" t="s">
        <v>2</v>
      </c>
      <c r="C5" s="1" t="s">
        <v>43</v>
      </c>
      <c r="D5" s="26"/>
    </row>
    <row r="6" spans="1:5" ht="12.9" customHeight="1" x14ac:dyDescent="0.3">
      <c r="A6" s="16" t="s">
        <v>7</v>
      </c>
      <c r="B6" s="25" t="s">
        <v>2</v>
      </c>
      <c r="C6" s="22" t="s">
        <v>8</v>
      </c>
      <c r="D6" s="26"/>
      <c r="E6" s="58"/>
    </row>
    <row r="7" spans="1:5" ht="12.9" customHeight="1" x14ac:dyDescent="0.3">
      <c r="A7" s="16" t="s">
        <v>9</v>
      </c>
      <c r="B7" s="25" t="s">
        <v>2</v>
      </c>
      <c r="C7" s="1" t="s">
        <v>10</v>
      </c>
      <c r="D7" s="27"/>
      <c r="E7" s="58"/>
    </row>
    <row r="8" spans="1:5" ht="12.9" customHeight="1" x14ac:dyDescent="0.3">
      <c r="A8" s="16" t="s">
        <v>11</v>
      </c>
      <c r="B8" s="25" t="s">
        <v>2</v>
      </c>
      <c r="C8" s="1" t="s">
        <v>12</v>
      </c>
      <c r="D8" s="27"/>
      <c r="E8" s="57"/>
    </row>
    <row r="9" spans="1:5" ht="12.9" customHeight="1" x14ac:dyDescent="0.3">
      <c r="A9" s="12" t="s">
        <v>14</v>
      </c>
      <c r="B9" s="11" t="s">
        <v>13</v>
      </c>
      <c r="C9" s="20" t="s">
        <v>15</v>
      </c>
      <c r="D9" s="13"/>
    </row>
    <row r="10" spans="1:5" ht="12.9" customHeight="1" x14ac:dyDescent="0.3">
      <c r="A10" s="12">
        <v>9560.7999999999993</v>
      </c>
      <c r="B10" s="11" t="s">
        <v>13</v>
      </c>
      <c r="C10" s="20" t="s">
        <v>16</v>
      </c>
      <c r="D10" s="14" t="s">
        <v>40</v>
      </c>
    </row>
    <row r="11" spans="1:5" ht="12.9" customHeight="1" x14ac:dyDescent="0.3">
      <c r="A11" s="12" t="s">
        <v>17</v>
      </c>
      <c r="B11" s="11" t="s">
        <v>13</v>
      </c>
      <c r="C11" s="20" t="s">
        <v>18</v>
      </c>
      <c r="D11" s="14" t="s">
        <v>40</v>
      </c>
    </row>
    <row r="12" spans="1:5" ht="12.9" customHeight="1" x14ac:dyDescent="0.3">
      <c r="A12" s="12" t="s">
        <v>19</v>
      </c>
      <c r="B12" s="11" t="s">
        <v>13</v>
      </c>
      <c r="C12" s="20" t="s">
        <v>20</v>
      </c>
      <c r="D12" s="14" t="s">
        <v>40</v>
      </c>
    </row>
    <row r="13" spans="1:5" ht="12.9" customHeight="1" x14ac:dyDescent="0.3">
      <c r="A13" s="12" t="s">
        <v>21</v>
      </c>
      <c r="B13" s="11" t="s">
        <v>13</v>
      </c>
      <c r="C13" s="23" t="s">
        <v>22</v>
      </c>
      <c r="D13" s="15"/>
    </row>
    <row r="14" spans="1:5" ht="12.9" customHeight="1" x14ac:dyDescent="0.3">
      <c r="A14" s="12" t="s">
        <v>23</v>
      </c>
      <c r="B14" s="11" t="s">
        <v>13</v>
      </c>
      <c r="C14" s="23" t="s">
        <v>24</v>
      </c>
      <c r="D14" s="15"/>
    </row>
    <row r="15" spans="1:5" ht="12.9" customHeight="1" x14ac:dyDescent="0.3">
      <c r="A15" s="16" t="s">
        <v>25</v>
      </c>
      <c r="B15" s="11" t="s">
        <v>13</v>
      </c>
      <c r="C15" s="1" t="s">
        <v>26</v>
      </c>
      <c r="D15" s="7"/>
    </row>
    <row r="16" spans="1:5" ht="12.9" customHeight="1" x14ac:dyDescent="0.3">
      <c r="A16" s="17">
        <v>9540.5</v>
      </c>
      <c r="B16" s="11" t="s">
        <v>13</v>
      </c>
      <c r="C16" s="21" t="s">
        <v>27</v>
      </c>
      <c r="D16" s="7"/>
    </row>
    <row r="17" spans="1:4" ht="12.9" customHeight="1" x14ac:dyDescent="0.3">
      <c r="A17" s="9" t="s">
        <v>28</v>
      </c>
      <c r="B17" s="11" t="s">
        <v>13</v>
      </c>
      <c r="C17" s="21" t="s">
        <v>29</v>
      </c>
      <c r="D17" s="18"/>
    </row>
    <row r="18" spans="1:4" ht="12.9" customHeight="1" x14ac:dyDescent="0.3">
      <c r="A18" s="17" t="s">
        <v>30</v>
      </c>
      <c r="B18" s="11" t="s">
        <v>13</v>
      </c>
      <c r="C18" s="21" t="s">
        <v>31</v>
      </c>
      <c r="D18" s="7"/>
    </row>
    <row r="19" spans="1:4" ht="12.9" customHeight="1" x14ac:dyDescent="0.3">
      <c r="A19" s="17" t="s">
        <v>32</v>
      </c>
      <c r="B19" s="11" t="s">
        <v>13</v>
      </c>
      <c r="C19" s="22" t="s">
        <v>44</v>
      </c>
      <c r="D19" s="10"/>
    </row>
    <row r="20" spans="1:4" ht="12.9" customHeight="1" x14ac:dyDescent="0.3">
      <c r="A20" s="19" t="s">
        <v>33</v>
      </c>
      <c r="B20" s="11" t="s">
        <v>13</v>
      </c>
      <c r="C20" s="22" t="s">
        <v>34</v>
      </c>
      <c r="D20" s="10"/>
    </row>
    <row r="21" spans="1:4" ht="12.9" customHeight="1" x14ac:dyDescent="0.3">
      <c r="A21" s="17" t="s">
        <v>35</v>
      </c>
      <c r="B21" s="11" t="s">
        <v>13</v>
      </c>
      <c r="C21" s="22" t="s">
        <v>36</v>
      </c>
      <c r="D21" s="10"/>
    </row>
    <row r="22" spans="1:4" ht="12.9" customHeight="1" x14ac:dyDescent="0.3">
      <c r="A22" s="17">
        <v>9545.5</v>
      </c>
      <c r="B22" s="11" t="s">
        <v>13</v>
      </c>
      <c r="C22" s="22" t="s">
        <v>37</v>
      </c>
      <c r="D22" s="10"/>
    </row>
    <row r="23" spans="1:4" ht="12.9" customHeight="1" x14ac:dyDescent="0.3">
      <c r="A23" s="12" t="s">
        <v>38</v>
      </c>
      <c r="B23" s="11" t="s">
        <v>13</v>
      </c>
      <c r="C23" s="22" t="s">
        <v>39</v>
      </c>
      <c r="D23" s="10"/>
    </row>
    <row r="24" spans="1:4" ht="12.9" customHeight="1" x14ac:dyDescent="0.3">
      <c r="A24" s="16" t="s">
        <v>11</v>
      </c>
      <c r="B24" s="11" t="s">
        <v>13</v>
      </c>
      <c r="C24" s="22" t="s">
        <v>12</v>
      </c>
      <c r="D24" s="10"/>
    </row>
    <row r="25" spans="1:4" x14ac:dyDescent="0.3">
      <c r="A25" s="29" t="s">
        <v>46</v>
      </c>
      <c r="B25" s="40" t="s">
        <v>173</v>
      </c>
      <c r="C25" s="30" t="s">
        <v>45</v>
      </c>
      <c r="D25" s="35"/>
    </row>
    <row r="26" spans="1:4" x14ac:dyDescent="0.3">
      <c r="A26" s="31" t="s">
        <v>47</v>
      </c>
      <c r="B26" s="40" t="s">
        <v>173</v>
      </c>
      <c r="C26" s="7" t="s">
        <v>48</v>
      </c>
      <c r="D26" s="35"/>
    </row>
    <row r="27" spans="1:4" x14ac:dyDescent="0.3">
      <c r="A27" s="31" t="s">
        <v>49</v>
      </c>
      <c r="B27" s="40" t="s">
        <v>173</v>
      </c>
      <c r="C27" s="7" t="s">
        <v>50</v>
      </c>
      <c r="D27" s="35"/>
    </row>
    <row r="28" spans="1:4" x14ac:dyDescent="0.3">
      <c r="A28" s="31" t="s">
        <v>51</v>
      </c>
      <c r="B28" s="40" t="s">
        <v>173</v>
      </c>
      <c r="C28" s="41" t="s">
        <v>52</v>
      </c>
      <c r="D28" s="35"/>
    </row>
    <row r="29" spans="1:4" x14ac:dyDescent="0.3">
      <c r="A29" s="31" t="s">
        <v>54</v>
      </c>
      <c r="B29" s="40" t="s">
        <v>173</v>
      </c>
      <c r="C29" s="41" t="s">
        <v>53</v>
      </c>
      <c r="D29" s="35"/>
    </row>
    <row r="30" spans="1:4" x14ac:dyDescent="0.3">
      <c r="A30" s="31" t="s">
        <v>55</v>
      </c>
      <c r="B30" s="40" t="s">
        <v>173</v>
      </c>
      <c r="C30" s="41" t="s">
        <v>56</v>
      </c>
      <c r="D30" s="35"/>
    </row>
    <row r="31" spans="1:4" x14ac:dyDescent="0.3">
      <c r="A31" s="31" t="s">
        <v>57</v>
      </c>
      <c r="B31" s="40" t="s">
        <v>173</v>
      </c>
      <c r="C31" s="42" t="s">
        <v>58</v>
      </c>
      <c r="D31" s="43" t="s">
        <v>40</v>
      </c>
    </row>
    <row r="32" spans="1:4" x14ac:dyDescent="0.3">
      <c r="A32" s="31" t="s">
        <v>59</v>
      </c>
      <c r="B32" s="40" t="s">
        <v>173</v>
      </c>
      <c r="C32" s="7" t="s">
        <v>60</v>
      </c>
      <c r="D32" s="35"/>
    </row>
    <row r="33" spans="1:4" x14ac:dyDescent="0.3">
      <c r="A33" s="31" t="s">
        <v>61</v>
      </c>
      <c r="B33" s="40" t="s">
        <v>173</v>
      </c>
      <c r="C33" s="7" t="s">
        <v>62</v>
      </c>
      <c r="D33" s="35"/>
    </row>
    <row r="34" spans="1:4" x14ac:dyDescent="0.3">
      <c r="A34" s="31" t="s">
        <v>63</v>
      </c>
      <c r="B34" s="40" t="s">
        <v>173</v>
      </c>
      <c r="C34" s="7" t="s">
        <v>64</v>
      </c>
      <c r="D34" s="35"/>
    </row>
    <row r="35" spans="1:4" x14ac:dyDescent="0.3">
      <c r="A35" s="29" t="s">
        <v>65</v>
      </c>
      <c r="B35" s="40" t="s">
        <v>173</v>
      </c>
      <c r="C35" s="30" t="s">
        <v>66</v>
      </c>
      <c r="D35" s="35"/>
    </row>
    <row r="36" spans="1:4" x14ac:dyDescent="0.3">
      <c r="A36" s="31" t="s">
        <v>67</v>
      </c>
      <c r="B36" s="40" t="s">
        <v>173</v>
      </c>
      <c r="C36" s="7" t="s">
        <v>68</v>
      </c>
      <c r="D36" s="35"/>
    </row>
    <row r="37" spans="1:4" x14ac:dyDescent="0.3">
      <c r="A37" s="31" t="s">
        <v>69</v>
      </c>
      <c r="B37" s="40" t="s">
        <v>173</v>
      </c>
      <c r="C37" s="7" t="s">
        <v>70</v>
      </c>
      <c r="D37" s="35"/>
    </row>
    <row r="38" spans="1:4" x14ac:dyDescent="0.3">
      <c r="A38" s="9" t="s">
        <v>71</v>
      </c>
      <c r="B38" s="40" t="s">
        <v>173</v>
      </c>
      <c r="C38" s="41" t="s">
        <v>72</v>
      </c>
      <c r="D38" s="35" t="s">
        <v>40</v>
      </c>
    </row>
    <row r="39" spans="1:4" x14ac:dyDescent="0.3">
      <c r="A39" s="31" t="s">
        <v>73</v>
      </c>
      <c r="B39" s="40" t="s">
        <v>173</v>
      </c>
      <c r="C39" s="41" t="s">
        <v>74</v>
      </c>
      <c r="D39" s="33"/>
    </row>
    <row r="40" spans="1:4" x14ac:dyDescent="0.3">
      <c r="A40" s="31" t="s">
        <v>75</v>
      </c>
      <c r="B40" s="40" t="s">
        <v>173</v>
      </c>
      <c r="C40" s="44" t="s">
        <v>76</v>
      </c>
      <c r="D40" s="35"/>
    </row>
    <row r="41" spans="1:4" x14ac:dyDescent="0.3">
      <c r="A41" s="31" t="s">
        <v>77</v>
      </c>
      <c r="B41" s="40" t="s">
        <v>173</v>
      </c>
      <c r="C41" s="44" t="s">
        <v>78</v>
      </c>
      <c r="D41" s="43"/>
    </row>
    <row r="42" spans="1:4" x14ac:dyDescent="0.3">
      <c r="A42" s="31" t="s">
        <v>79</v>
      </c>
      <c r="B42" s="40" t="s">
        <v>173</v>
      </c>
      <c r="C42" s="41" t="s">
        <v>80</v>
      </c>
      <c r="D42" s="33" t="s">
        <v>40</v>
      </c>
    </row>
    <row r="43" spans="1:4" x14ac:dyDescent="0.3">
      <c r="A43" s="31" t="s">
        <v>81</v>
      </c>
      <c r="B43" s="40" t="s">
        <v>173</v>
      </c>
      <c r="C43" s="44" t="s">
        <v>82</v>
      </c>
      <c r="D43" s="35"/>
    </row>
    <row r="44" spans="1:4" x14ac:dyDescent="0.3">
      <c r="A44" s="31" t="s">
        <v>83</v>
      </c>
      <c r="B44" s="40" t="s">
        <v>173</v>
      </c>
      <c r="C44" s="44" t="s">
        <v>84</v>
      </c>
      <c r="D44" s="43"/>
    </row>
    <row r="45" spans="1:4" x14ac:dyDescent="0.3">
      <c r="A45" s="31" t="s">
        <v>85</v>
      </c>
      <c r="B45" s="40" t="s">
        <v>173</v>
      </c>
      <c r="C45" s="41" t="s">
        <v>86</v>
      </c>
      <c r="D45" s="33" t="s">
        <v>40</v>
      </c>
    </row>
    <row r="46" spans="1:4" x14ac:dyDescent="0.3">
      <c r="A46" s="31" t="s">
        <v>87</v>
      </c>
      <c r="B46" s="40" t="s">
        <v>173</v>
      </c>
      <c r="C46" s="44" t="s">
        <v>88</v>
      </c>
      <c r="D46" s="35"/>
    </row>
    <row r="47" spans="1:4" x14ac:dyDescent="0.3">
      <c r="A47" s="31" t="s">
        <v>89</v>
      </c>
      <c r="B47" s="40" t="s">
        <v>173</v>
      </c>
      <c r="C47" s="44" t="s">
        <v>90</v>
      </c>
      <c r="D47" s="43"/>
    </row>
    <row r="48" spans="1:4" x14ac:dyDescent="0.3">
      <c r="A48" s="31" t="s">
        <v>91</v>
      </c>
      <c r="B48" s="40" t="s">
        <v>173</v>
      </c>
      <c r="C48" s="41" t="s">
        <v>92</v>
      </c>
      <c r="D48" s="33" t="s">
        <v>40</v>
      </c>
    </row>
    <row r="49" spans="1:4" x14ac:dyDescent="0.3">
      <c r="A49" s="31" t="s">
        <v>93</v>
      </c>
      <c r="B49" s="40" t="s">
        <v>173</v>
      </c>
      <c r="C49" s="44" t="s">
        <v>94</v>
      </c>
      <c r="D49" s="35"/>
    </row>
    <row r="50" spans="1:4" x14ac:dyDescent="0.3">
      <c r="A50" s="31" t="s">
        <v>95</v>
      </c>
      <c r="B50" s="40" t="s">
        <v>173</v>
      </c>
      <c r="C50" s="44" t="s">
        <v>96</v>
      </c>
      <c r="D50" s="43"/>
    </row>
    <row r="51" spans="1:4" x14ac:dyDescent="0.3">
      <c r="A51" s="31" t="s">
        <v>97</v>
      </c>
      <c r="B51" s="40" t="s">
        <v>173</v>
      </c>
      <c r="C51" s="41" t="s">
        <v>98</v>
      </c>
      <c r="D51" s="33" t="s">
        <v>40</v>
      </c>
    </row>
    <row r="52" spans="1:4" x14ac:dyDescent="0.3">
      <c r="A52" s="31" t="s">
        <v>99</v>
      </c>
      <c r="B52" s="40" t="s">
        <v>173</v>
      </c>
      <c r="C52" s="44" t="s">
        <v>100</v>
      </c>
      <c r="D52" s="35"/>
    </row>
    <row r="53" spans="1:4" x14ac:dyDescent="0.3">
      <c r="A53" s="31" t="s">
        <v>101</v>
      </c>
      <c r="B53" s="40" t="s">
        <v>173</v>
      </c>
      <c r="C53" s="44" t="s">
        <v>102</v>
      </c>
      <c r="D53" s="43"/>
    </row>
    <row r="54" spans="1:4" x14ac:dyDescent="0.3">
      <c r="A54" s="31" t="s">
        <v>103</v>
      </c>
      <c r="B54" s="40" t="s">
        <v>173</v>
      </c>
      <c r="C54" s="41" t="s">
        <v>104</v>
      </c>
      <c r="D54" s="33" t="s">
        <v>40</v>
      </c>
    </row>
    <row r="55" spans="1:4" x14ac:dyDescent="0.3">
      <c r="A55" s="31" t="s">
        <v>105</v>
      </c>
      <c r="B55" s="40" t="s">
        <v>173</v>
      </c>
      <c r="C55" s="44" t="s">
        <v>106</v>
      </c>
      <c r="D55" s="35"/>
    </row>
    <row r="56" spans="1:4" x14ac:dyDescent="0.3">
      <c r="A56" s="31" t="s">
        <v>107</v>
      </c>
      <c r="B56" s="40" t="s">
        <v>173</v>
      </c>
      <c r="C56" s="44" t="s">
        <v>108</v>
      </c>
      <c r="D56" s="43"/>
    </row>
    <row r="57" spans="1:4" x14ac:dyDescent="0.3">
      <c r="A57" s="31" t="s">
        <v>109</v>
      </c>
      <c r="B57" s="40" t="s">
        <v>173</v>
      </c>
      <c r="C57" s="41" t="s">
        <v>110</v>
      </c>
      <c r="D57" s="33" t="s">
        <v>40</v>
      </c>
    </row>
    <row r="58" spans="1:4" x14ac:dyDescent="0.3">
      <c r="A58" s="31" t="s">
        <v>111</v>
      </c>
      <c r="B58" s="40" t="s">
        <v>173</v>
      </c>
      <c r="C58" s="7" t="s">
        <v>112</v>
      </c>
      <c r="D58" s="35"/>
    </row>
    <row r="59" spans="1:4" x14ac:dyDescent="0.3">
      <c r="A59" s="9" t="s">
        <v>113</v>
      </c>
      <c r="B59" s="40" t="s">
        <v>173</v>
      </c>
      <c r="C59" s="8" t="s">
        <v>114</v>
      </c>
      <c r="D59" s="35"/>
    </row>
    <row r="60" spans="1:4" x14ac:dyDescent="0.3">
      <c r="A60" s="9" t="s">
        <v>115</v>
      </c>
      <c r="B60" s="40" t="s">
        <v>173</v>
      </c>
      <c r="C60" s="45" t="s">
        <v>116</v>
      </c>
      <c r="D60" s="35" t="s">
        <v>40</v>
      </c>
    </row>
    <row r="61" spans="1:4" x14ac:dyDescent="0.3">
      <c r="A61" s="9" t="s">
        <v>117</v>
      </c>
      <c r="B61" s="40" t="s">
        <v>173</v>
      </c>
      <c r="C61" s="46" t="s">
        <v>118</v>
      </c>
      <c r="D61" s="35"/>
    </row>
    <row r="62" spans="1:4" x14ac:dyDescent="0.3">
      <c r="A62" s="31" t="s">
        <v>119</v>
      </c>
      <c r="B62" s="40" t="s">
        <v>173</v>
      </c>
      <c r="C62" s="44" t="s">
        <v>120</v>
      </c>
      <c r="D62" s="35"/>
    </row>
    <row r="63" spans="1:4" x14ac:dyDescent="0.3">
      <c r="A63" s="31" t="s">
        <v>121</v>
      </c>
      <c r="B63" s="40" t="s">
        <v>173</v>
      </c>
      <c r="C63" s="44" t="s">
        <v>122</v>
      </c>
      <c r="D63" s="43" t="s">
        <v>40</v>
      </c>
    </row>
    <row r="64" spans="1:4" x14ac:dyDescent="0.3">
      <c r="A64" s="31" t="s">
        <v>123</v>
      </c>
      <c r="B64" s="40" t="s">
        <v>173</v>
      </c>
      <c r="C64" s="41" t="s">
        <v>124</v>
      </c>
      <c r="D64" s="32" t="s">
        <v>40</v>
      </c>
    </row>
    <row r="65" spans="1:4" x14ac:dyDescent="0.3">
      <c r="A65" s="9" t="s">
        <v>125</v>
      </c>
      <c r="B65" s="40" t="s">
        <v>174</v>
      </c>
      <c r="C65" s="7" t="s">
        <v>126</v>
      </c>
      <c r="D65" s="35"/>
    </row>
    <row r="66" spans="1:4" x14ac:dyDescent="0.3">
      <c r="A66" s="9" t="s">
        <v>127</v>
      </c>
      <c r="B66" s="40" t="s">
        <v>174</v>
      </c>
      <c r="C66" s="7" t="s">
        <v>128</v>
      </c>
      <c r="D66" s="35"/>
    </row>
    <row r="67" spans="1:4" x14ac:dyDescent="0.3">
      <c r="A67" s="9" t="s">
        <v>129</v>
      </c>
      <c r="B67" s="40" t="s">
        <v>174</v>
      </c>
      <c r="C67" s="7" t="s">
        <v>130</v>
      </c>
      <c r="D67" s="35"/>
    </row>
    <row r="68" spans="1:4" x14ac:dyDescent="0.3">
      <c r="A68" s="9" t="s">
        <v>131</v>
      </c>
      <c r="B68" s="40" t="s">
        <v>174</v>
      </c>
      <c r="C68" s="7" t="s">
        <v>132</v>
      </c>
      <c r="D68" s="35"/>
    </row>
    <row r="69" spans="1:4" x14ac:dyDescent="0.3">
      <c r="A69" s="9" t="s">
        <v>133</v>
      </c>
      <c r="B69" s="40" t="s">
        <v>174</v>
      </c>
      <c r="C69" s="7" t="s">
        <v>134</v>
      </c>
      <c r="D69" s="35"/>
    </row>
    <row r="70" spans="1:4" x14ac:dyDescent="0.3">
      <c r="A70" s="9" t="s">
        <v>135</v>
      </c>
      <c r="B70" s="40" t="s">
        <v>174</v>
      </c>
      <c r="C70" s="7" t="s">
        <v>136</v>
      </c>
      <c r="D70" s="35"/>
    </row>
    <row r="71" spans="1:4" x14ac:dyDescent="0.3">
      <c r="A71" s="9" t="s">
        <v>137</v>
      </c>
      <c r="B71" s="40" t="s">
        <v>174</v>
      </c>
      <c r="C71" s="7" t="s">
        <v>138</v>
      </c>
      <c r="D71" s="35"/>
    </row>
    <row r="72" spans="1:4" x14ac:dyDescent="0.3">
      <c r="A72" s="9" t="s">
        <v>139</v>
      </c>
      <c r="B72" s="40" t="s">
        <v>174</v>
      </c>
      <c r="C72" s="7" t="s">
        <v>140</v>
      </c>
      <c r="D72" s="35" t="s">
        <v>40</v>
      </c>
    </row>
    <row r="73" spans="1:4" x14ac:dyDescent="0.3">
      <c r="A73" s="9" t="s">
        <v>141</v>
      </c>
      <c r="B73" s="40" t="s">
        <v>174</v>
      </c>
      <c r="C73" s="7" t="s">
        <v>142</v>
      </c>
      <c r="D73" s="35" t="s">
        <v>40</v>
      </c>
    </row>
    <row r="74" spans="1:4" x14ac:dyDescent="0.3">
      <c r="A74" s="9" t="s">
        <v>143</v>
      </c>
      <c r="B74" s="40" t="s">
        <v>174</v>
      </c>
      <c r="C74" s="7" t="s">
        <v>144</v>
      </c>
      <c r="D74" s="35"/>
    </row>
    <row r="75" spans="1:4" x14ac:dyDescent="0.3">
      <c r="A75" s="31" t="s">
        <v>145</v>
      </c>
      <c r="B75" s="40" t="s">
        <v>174</v>
      </c>
      <c r="C75" s="7" t="s">
        <v>146</v>
      </c>
      <c r="D75" s="35"/>
    </row>
    <row r="76" spans="1:4" x14ac:dyDescent="0.3">
      <c r="A76" s="31" t="s">
        <v>147</v>
      </c>
      <c r="B76" s="40" t="s">
        <v>174</v>
      </c>
      <c r="C76" s="7" t="s">
        <v>148</v>
      </c>
      <c r="D76" s="35"/>
    </row>
    <row r="77" spans="1:4" x14ac:dyDescent="0.3">
      <c r="A77" s="31" t="s">
        <v>149</v>
      </c>
      <c r="B77" s="40" t="s">
        <v>174</v>
      </c>
      <c r="C77" s="7" t="s">
        <v>150</v>
      </c>
      <c r="D77" s="35"/>
    </row>
    <row r="78" spans="1:4" x14ac:dyDescent="0.3">
      <c r="A78" s="36" t="s">
        <v>151</v>
      </c>
      <c r="B78" s="40" t="s">
        <v>175</v>
      </c>
      <c r="C78" s="34" t="s">
        <v>152</v>
      </c>
      <c r="D78" s="38"/>
    </row>
    <row r="79" spans="1:4" x14ac:dyDescent="0.3">
      <c r="A79" s="36" t="s">
        <v>153</v>
      </c>
      <c r="B79" s="40" t="s">
        <v>175</v>
      </c>
      <c r="C79" s="46" t="s">
        <v>154</v>
      </c>
      <c r="D79" s="38"/>
    </row>
    <row r="80" spans="1:4" x14ac:dyDescent="0.3">
      <c r="A80" s="37" t="s">
        <v>155</v>
      </c>
      <c r="B80" s="40" t="s">
        <v>182</v>
      </c>
      <c r="C80" s="47" t="s">
        <v>156</v>
      </c>
      <c r="D80" s="39"/>
    </row>
    <row r="81" spans="1:4" x14ac:dyDescent="0.3">
      <c r="A81" s="36" t="s">
        <v>157</v>
      </c>
      <c r="B81" s="40" t="s">
        <v>182</v>
      </c>
      <c r="C81" s="46" t="s">
        <v>158</v>
      </c>
      <c r="D81" s="43" t="s">
        <v>40</v>
      </c>
    </row>
    <row r="82" spans="1:4" x14ac:dyDescent="0.3">
      <c r="A82" s="36" t="s">
        <v>159</v>
      </c>
      <c r="B82" s="40" t="s">
        <v>182</v>
      </c>
      <c r="C82" s="46" t="s">
        <v>160</v>
      </c>
      <c r="D82" s="43" t="s">
        <v>40</v>
      </c>
    </row>
    <row r="83" spans="1:4" x14ac:dyDescent="0.3">
      <c r="A83" s="36" t="s">
        <v>161</v>
      </c>
      <c r="B83" s="40" t="s">
        <v>182</v>
      </c>
      <c r="C83" s="46" t="s">
        <v>162</v>
      </c>
      <c r="D83" s="39"/>
    </row>
    <row r="84" spans="1:4" x14ac:dyDescent="0.3">
      <c r="A84" s="36" t="s">
        <v>163</v>
      </c>
      <c r="B84" s="40" t="s">
        <v>182</v>
      </c>
      <c r="C84" s="46" t="s">
        <v>164</v>
      </c>
      <c r="D84" s="39"/>
    </row>
    <row r="85" spans="1:4" x14ac:dyDescent="0.3">
      <c r="A85" s="36" t="s">
        <v>165</v>
      </c>
      <c r="B85" s="40" t="s">
        <v>176</v>
      </c>
      <c r="C85" s="34" t="s">
        <v>166</v>
      </c>
      <c r="D85" s="39"/>
    </row>
    <row r="86" spans="1:4" x14ac:dyDescent="0.3">
      <c r="A86" s="36" t="s">
        <v>167</v>
      </c>
      <c r="B86" s="40" t="s">
        <v>176</v>
      </c>
      <c r="C86" s="34" t="s">
        <v>168</v>
      </c>
      <c r="D86" s="39"/>
    </row>
    <row r="87" spans="1:4" x14ac:dyDescent="0.3">
      <c r="A87" s="36" t="s">
        <v>169</v>
      </c>
      <c r="B87" s="40" t="s">
        <v>176</v>
      </c>
      <c r="C87" s="34" t="s">
        <v>170</v>
      </c>
      <c r="D87" s="39"/>
    </row>
    <row r="88" spans="1:4" x14ac:dyDescent="0.3">
      <c r="A88" s="36" t="s">
        <v>171</v>
      </c>
      <c r="B88" s="40" t="s">
        <v>176</v>
      </c>
      <c r="C88" s="34" t="s">
        <v>172</v>
      </c>
      <c r="D88" s="39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D4" sqref="D4:D88"/>
    </sheetView>
  </sheetViews>
  <sheetFormatPr defaultColWidth="8.6640625" defaultRowHeight="14.4" x14ac:dyDescent="0.3"/>
  <cols>
    <col min="1" max="1" width="21.44140625" style="24" customWidth="1"/>
    <col min="2" max="2" width="34.88671875" style="60" customWidth="1"/>
    <col min="3" max="3" width="44.6640625" style="28" customWidth="1"/>
    <col min="4" max="4" width="17" style="24" customWidth="1"/>
    <col min="5" max="102" width="8.6640625" style="54"/>
    <col min="103" max="103" width="8.6640625" style="55"/>
    <col min="104" max="16384" width="8.6640625" style="24"/>
  </cols>
  <sheetData>
    <row r="1" spans="1:5" x14ac:dyDescent="0.3">
      <c r="A1" s="52" t="s">
        <v>180</v>
      </c>
      <c r="B1" s="59"/>
      <c r="C1" s="53"/>
      <c r="E1" s="56"/>
    </row>
    <row r="2" spans="1:5" x14ac:dyDescent="0.3">
      <c r="A2" s="24" t="s">
        <v>184</v>
      </c>
    </row>
    <row r="3" spans="1:5" ht="12.9" customHeight="1" x14ac:dyDescent="0.3">
      <c r="A3" s="48" t="s">
        <v>3</v>
      </c>
      <c r="B3" s="48" t="s">
        <v>41</v>
      </c>
      <c r="C3" s="49" t="s">
        <v>4</v>
      </c>
      <c r="D3" s="50" t="s">
        <v>179</v>
      </c>
    </row>
    <row r="4" spans="1:5" ht="12.9" customHeight="1" x14ac:dyDescent="0.3">
      <c r="A4" s="16" t="s">
        <v>5</v>
      </c>
      <c r="B4" s="25" t="s">
        <v>2</v>
      </c>
      <c r="C4" s="1" t="s">
        <v>42</v>
      </c>
      <c r="D4" s="26">
        <f ca="1">SUMIF('[1]Coded TB'!$C$2:$I$61,A4,'[1]Coded TB'!$I$2:$I$61)</f>
        <v>335225.12</v>
      </c>
    </row>
    <row r="5" spans="1:5" ht="12.9" customHeight="1" x14ac:dyDescent="0.3">
      <c r="A5" s="16" t="s">
        <v>6</v>
      </c>
      <c r="B5" s="25" t="s">
        <v>2</v>
      </c>
      <c r="C5" s="1" t="s">
        <v>43</v>
      </c>
      <c r="D5" s="26">
        <f ca="1">SUMIF('[1]Coded TB'!$C$2:$I$61,A5,'[1]Coded TB'!$I$2:$I$61)</f>
        <v>0</v>
      </c>
    </row>
    <row r="6" spans="1:5" ht="12.9" customHeight="1" x14ac:dyDescent="0.3">
      <c r="A6" s="16" t="s">
        <v>7</v>
      </c>
      <c r="B6" s="25" t="s">
        <v>2</v>
      </c>
      <c r="C6" s="22" t="s">
        <v>8</v>
      </c>
      <c r="D6" s="26">
        <f ca="1">SUMIF('[1]Coded TB'!$C$2:$I$61,A6,'[1]Coded TB'!$I$2:$I$61)</f>
        <v>0</v>
      </c>
      <c r="E6" s="58"/>
    </row>
    <row r="7" spans="1:5" ht="12.9" customHeight="1" x14ac:dyDescent="0.3">
      <c r="A7" s="16" t="s">
        <v>9</v>
      </c>
      <c r="B7" s="25" t="s">
        <v>2</v>
      </c>
      <c r="C7" s="1" t="s">
        <v>10</v>
      </c>
      <c r="D7" s="26">
        <f ca="1">SUMIF('[1]Coded TB'!$C$2:$I$61,A7,'[1]Coded TB'!$I$2:$I$61)</f>
        <v>0</v>
      </c>
      <c r="E7" s="58"/>
    </row>
    <row r="8" spans="1:5" ht="12.9" customHeight="1" x14ac:dyDescent="0.3">
      <c r="A8" s="16" t="s">
        <v>11</v>
      </c>
      <c r="B8" s="25" t="s">
        <v>2</v>
      </c>
      <c r="C8" s="1" t="s">
        <v>12</v>
      </c>
      <c r="D8" s="26">
        <f ca="1">SUMIF('[1]Coded TB'!$C$2:$I$61,A8,'[1]Coded TB'!$I$2:$I$61)</f>
        <v>0</v>
      </c>
      <c r="E8" s="57"/>
    </row>
    <row r="9" spans="1:5" ht="12.9" customHeight="1" x14ac:dyDescent="0.3">
      <c r="A9" s="12" t="s">
        <v>14</v>
      </c>
      <c r="B9" s="11" t="s">
        <v>13</v>
      </c>
      <c r="C9" s="20" t="s">
        <v>15</v>
      </c>
      <c r="D9" s="26">
        <f ca="1">SUMIF('[1]Coded TB'!$C$2:$I$61,A9,'[1]Coded TB'!$I$2:$I$61)</f>
        <v>74700</v>
      </c>
    </row>
    <row r="10" spans="1:5" ht="12.9" customHeight="1" x14ac:dyDescent="0.3">
      <c r="A10" s="12">
        <v>9560.7999999999993</v>
      </c>
      <c r="B10" s="11" t="s">
        <v>13</v>
      </c>
      <c r="C10" s="20" t="s">
        <v>16</v>
      </c>
      <c r="D10" s="26">
        <f ca="1">SUMIF('[1]Coded TB'!$C$2:$I$61,A10,'[1]Coded TB'!$I$2:$I$61)</f>
        <v>76721.27</v>
      </c>
    </row>
    <row r="11" spans="1:5" ht="12.9" customHeight="1" x14ac:dyDescent="0.3">
      <c r="A11" s="12" t="s">
        <v>17</v>
      </c>
      <c r="B11" s="11" t="s">
        <v>13</v>
      </c>
      <c r="C11" s="20" t="s">
        <v>18</v>
      </c>
      <c r="D11" s="26">
        <f ca="1">SUMIF('[1]Coded TB'!$C$2:$I$61,A11,'[1]Coded TB'!$I$2:$I$61)</f>
        <v>21999.96</v>
      </c>
    </row>
    <row r="12" spans="1:5" ht="12.9" customHeight="1" x14ac:dyDescent="0.3">
      <c r="A12" s="12" t="s">
        <v>19</v>
      </c>
      <c r="B12" s="11" t="s">
        <v>13</v>
      </c>
      <c r="C12" s="20" t="s">
        <v>20</v>
      </c>
      <c r="D12" s="26">
        <f ca="1">SUMIF('[1]Coded TB'!$C$2:$I$61,A12,'[1]Coded TB'!$I$2:$I$61)</f>
        <v>0</v>
      </c>
    </row>
    <row r="13" spans="1:5" ht="12.9" customHeight="1" x14ac:dyDescent="0.3">
      <c r="A13" s="12" t="s">
        <v>21</v>
      </c>
      <c r="B13" s="11" t="s">
        <v>13</v>
      </c>
      <c r="C13" s="23" t="s">
        <v>22</v>
      </c>
      <c r="D13" s="26">
        <f ca="1">SUMIF('[1]Coded TB'!$C$2:$I$61,A13,'[1]Coded TB'!$I$2:$I$61)</f>
        <v>408851.55000000005</v>
      </c>
    </row>
    <row r="14" spans="1:5" ht="12.9" customHeight="1" x14ac:dyDescent="0.3">
      <c r="A14" s="12" t="s">
        <v>23</v>
      </c>
      <c r="B14" s="11" t="s">
        <v>13</v>
      </c>
      <c r="C14" s="23" t="s">
        <v>24</v>
      </c>
      <c r="D14" s="26">
        <f ca="1">SUMIF('[1]Coded TB'!$C$2:$I$61,A14,'[1]Coded TB'!$I$2:$I$61)</f>
        <v>0</v>
      </c>
    </row>
    <row r="15" spans="1:5" ht="12.9" customHeight="1" x14ac:dyDescent="0.3">
      <c r="A15" s="16" t="s">
        <v>25</v>
      </c>
      <c r="B15" s="11" t="s">
        <v>13</v>
      </c>
      <c r="C15" s="1" t="s">
        <v>26</v>
      </c>
      <c r="D15" s="26">
        <f ca="1">SUMIF('[1]Coded TB'!$C$2:$I$61,A15,'[1]Coded TB'!$I$2:$I$61)</f>
        <v>0</v>
      </c>
    </row>
    <row r="16" spans="1:5" ht="12.9" customHeight="1" x14ac:dyDescent="0.3">
      <c r="A16" s="17">
        <v>9540.5</v>
      </c>
      <c r="B16" s="11" t="s">
        <v>13</v>
      </c>
      <c r="C16" s="21" t="s">
        <v>27</v>
      </c>
      <c r="D16" s="26">
        <f ca="1">SUMIF('[1]Coded TB'!$C$2:$I$61,A16,'[1]Coded TB'!$I$2:$I$61)</f>
        <v>0</v>
      </c>
    </row>
    <row r="17" spans="1:4" ht="12.9" customHeight="1" x14ac:dyDescent="0.3">
      <c r="A17" s="9" t="s">
        <v>28</v>
      </c>
      <c r="B17" s="11" t="s">
        <v>13</v>
      </c>
      <c r="C17" s="21" t="s">
        <v>29</v>
      </c>
      <c r="D17" s="26">
        <f ca="1">SUMIF('[1]Coded TB'!$C$2:$I$61,A17,'[1]Coded TB'!$I$2:$I$61)</f>
        <v>0</v>
      </c>
    </row>
    <row r="18" spans="1:4" ht="12.9" customHeight="1" x14ac:dyDescent="0.3">
      <c r="A18" s="17" t="s">
        <v>30</v>
      </c>
      <c r="B18" s="11" t="s">
        <v>13</v>
      </c>
      <c r="C18" s="21" t="s">
        <v>31</v>
      </c>
      <c r="D18" s="26">
        <f ca="1">SUMIF('[1]Coded TB'!$C$2:$I$61,A18,'[1]Coded TB'!$I$2:$I$61)</f>
        <v>0</v>
      </c>
    </row>
    <row r="19" spans="1:4" ht="12.9" customHeight="1" x14ac:dyDescent="0.3">
      <c r="A19" s="17" t="s">
        <v>32</v>
      </c>
      <c r="B19" s="11" t="s">
        <v>13</v>
      </c>
      <c r="C19" s="22" t="s">
        <v>44</v>
      </c>
      <c r="D19" s="26">
        <f ca="1">SUMIF('[1]Coded TB'!$C$2:$I$61,A19,'[1]Coded TB'!$I$2:$I$61)</f>
        <v>24194.02</v>
      </c>
    </row>
    <row r="20" spans="1:4" ht="12.9" customHeight="1" x14ac:dyDescent="0.3">
      <c r="A20" s="19" t="s">
        <v>33</v>
      </c>
      <c r="B20" s="11" t="s">
        <v>13</v>
      </c>
      <c r="C20" s="22" t="s">
        <v>34</v>
      </c>
      <c r="D20" s="26">
        <f ca="1">SUMIF('[1]Coded TB'!$C$2:$I$61,A20,'[1]Coded TB'!$I$2:$I$61)</f>
        <v>8192</v>
      </c>
    </row>
    <row r="21" spans="1:4" ht="12.9" customHeight="1" x14ac:dyDescent="0.3">
      <c r="A21" s="17" t="s">
        <v>35</v>
      </c>
      <c r="B21" s="11" t="s">
        <v>13</v>
      </c>
      <c r="C21" s="22" t="s">
        <v>36</v>
      </c>
      <c r="D21" s="26">
        <f ca="1">SUMIF('[1]Coded TB'!$C$2:$I$61,A21,'[1]Coded TB'!$I$2:$I$61)</f>
        <v>0</v>
      </c>
    </row>
    <row r="22" spans="1:4" ht="12.9" customHeight="1" x14ac:dyDescent="0.3">
      <c r="A22" s="17">
        <v>9545.5</v>
      </c>
      <c r="B22" s="11" t="s">
        <v>13</v>
      </c>
      <c r="C22" s="22" t="s">
        <v>37</v>
      </c>
      <c r="D22" s="26">
        <f ca="1">SUMIF('[1]Coded TB'!$C$2:$I$61,A22,'[1]Coded TB'!$I$2:$I$61)</f>
        <v>0</v>
      </c>
    </row>
    <row r="23" spans="1:4" ht="12.9" customHeight="1" x14ac:dyDescent="0.3">
      <c r="A23" s="12" t="s">
        <v>38</v>
      </c>
      <c r="B23" s="11" t="s">
        <v>13</v>
      </c>
      <c r="C23" s="22" t="s">
        <v>39</v>
      </c>
      <c r="D23" s="26">
        <f ca="1">SUMIF('[1]Coded TB'!$C$2:$I$61,A23,'[1]Coded TB'!$I$2:$I$61)</f>
        <v>0</v>
      </c>
    </row>
    <row r="24" spans="1:4" ht="12.9" customHeight="1" x14ac:dyDescent="0.3">
      <c r="A24" s="16" t="s">
        <v>11</v>
      </c>
      <c r="B24" s="11" t="s">
        <v>13</v>
      </c>
      <c r="C24" s="22" t="s">
        <v>12</v>
      </c>
      <c r="D24" s="26">
        <f ca="1">SUMIF('[1]Coded TB'!$C$2:$I$61,A24,'[1]Coded TB'!$I$2:$I$61)</f>
        <v>0</v>
      </c>
    </row>
    <row r="25" spans="1:4" x14ac:dyDescent="0.3">
      <c r="A25" s="29" t="s">
        <v>46</v>
      </c>
      <c r="B25" s="40" t="s">
        <v>173</v>
      </c>
      <c r="C25" s="30" t="s">
        <v>45</v>
      </c>
      <c r="D25" s="26">
        <f ca="1">SUMIF('[1]Coded TB'!$C$2:$I$61,A25,'[1]Coded TB'!$I$2:$I$61)</f>
        <v>705.58</v>
      </c>
    </row>
    <row r="26" spans="1:4" x14ac:dyDescent="0.3">
      <c r="A26" s="31" t="s">
        <v>47</v>
      </c>
      <c r="B26" s="40" t="s">
        <v>173</v>
      </c>
      <c r="C26" s="7" t="s">
        <v>48</v>
      </c>
      <c r="D26" s="26">
        <f ca="1">SUMIF('[1]Coded TB'!$C$2:$I$61,A26,'[1]Coded TB'!$I$2:$I$61)</f>
        <v>0</v>
      </c>
    </row>
    <row r="27" spans="1:4" x14ac:dyDescent="0.3">
      <c r="A27" s="31" t="s">
        <v>49</v>
      </c>
      <c r="B27" s="40" t="s">
        <v>173</v>
      </c>
      <c r="C27" s="7" t="s">
        <v>50</v>
      </c>
      <c r="D27" s="26">
        <f ca="1">SUMIF('[1]Coded TB'!$C$2:$I$61,A27,'[1]Coded TB'!$I$2:$I$61)</f>
        <v>0</v>
      </c>
    </row>
    <row r="28" spans="1:4" x14ac:dyDescent="0.3">
      <c r="A28" s="31" t="s">
        <v>51</v>
      </c>
      <c r="B28" s="40" t="s">
        <v>173</v>
      </c>
      <c r="C28" s="41" t="s">
        <v>52</v>
      </c>
      <c r="D28" s="26">
        <f ca="1">SUMIF('[1]Coded TB'!$C$2:$I$61,A28,'[1]Coded TB'!$I$2:$I$61)</f>
        <v>0</v>
      </c>
    </row>
    <row r="29" spans="1:4" x14ac:dyDescent="0.3">
      <c r="A29" s="31" t="s">
        <v>54</v>
      </c>
      <c r="B29" s="40" t="s">
        <v>173</v>
      </c>
      <c r="C29" s="41" t="s">
        <v>53</v>
      </c>
      <c r="D29" s="26">
        <f ca="1">SUMIF('[1]Coded TB'!$C$2:$I$61,A29,'[1]Coded TB'!$I$2:$I$61)</f>
        <v>0</v>
      </c>
    </row>
    <row r="30" spans="1:4" x14ac:dyDescent="0.3">
      <c r="A30" s="31" t="s">
        <v>55</v>
      </c>
      <c r="B30" s="40" t="s">
        <v>173</v>
      </c>
      <c r="C30" s="41" t="s">
        <v>56</v>
      </c>
      <c r="D30" s="26">
        <f ca="1">SUMIF('[1]Coded TB'!$C$2:$I$61,A30,'[1]Coded TB'!$I$2:$I$61)</f>
        <v>0</v>
      </c>
    </row>
    <row r="31" spans="1:4" x14ac:dyDescent="0.3">
      <c r="A31" s="31" t="s">
        <v>57</v>
      </c>
      <c r="B31" s="40" t="s">
        <v>173</v>
      </c>
      <c r="C31" s="42" t="s">
        <v>58</v>
      </c>
      <c r="D31" s="26">
        <f ca="1">SUMIF('[1]Coded TB'!$C$2:$I$61,A31,'[1]Coded TB'!$I$2:$I$61)</f>
        <v>0</v>
      </c>
    </row>
    <row r="32" spans="1:4" x14ac:dyDescent="0.3">
      <c r="A32" s="31" t="s">
        <v>59</v>
      </c>
      <c r="B32" s="40" t="s">
        <v>173</v>
      </c>
      <c r="C32" s="7" t="s">
        <v>60</v>
      </c>
      <c r="D32" s="26">
        <f ca="1">SUMIF('[1]Coded TB'!$C$2:$I$61,A32,'[1]Coded TB'!$I$2:$I$61)</f>
        <v>0</v>
      </c>
    </row>
    <row r="33" spans="1:4" x14ac:dyDescent="0.3">
      <c r="A33" s="31" t="s">
        <v>61</v>
      </c>
      <c r="B33" s="40" t="s">
        <v>173</v>
      </c>
      <c r="C33" s="7" t="s">
        <v>62</v>
      </c>
      <c r="D33" s="26">
        <f ca="1">SUMIF('[1]Coded TB'!$C$2:$I$61,A33,'[1]Coded TB'!$I$2:$I$61)</f>
        <v>767619.1</v>
      </c>
    </row>
    <row r="34" spans="1:4" x14ac:dyDescent="0.3">
      <c r="A34" s="31" t="s">
        <v>63</v>
      </c>
      <c r="B34" s="40" t="s">
        <v>173</v>
      </c>
      <c r="C34" s="7" t="s">
        <v>64</v>
      </c>
      <c r="D34" s="26">
        <f ca="1">SUMIF('[1]Coded TB'!$C$2:$I$61,A34,'[1]Coded TB'!$I$2:$I$61)</f>
        <v>0</v>
      </c>
    </row>
    <row r="35" spans="1:4" x14ac:dyDescent="0.3">
      <c r="A35" s="29" t="s">
        <v>65</v>
      </c>
      <c r="B35" s="40" t="s">
        <v>173</v>
      </c>
      <c r="C35" s="30" t="s">
        <v>66</v>
      </c>
      <c r="D35" s="26">
        <f ca="1">SUMIF('[1]Coded TB'!$C$2:$I$61,A35,'[1]Coded TB'!$I$2:$I$61)</f>
        <v>0</v>
      </c>
    </row>
    <row r="36" spans="1:4" x14ac:dyDescent="0.3">
      <c r="A36" s="31" t="s">
        <v>67</v>
      </c>
      <c r="B36" s="40" t="s">
        <v>173</v>
      </c>
      <c r="C36" s="7" t="s">
        <v>68</v>
      </c>
      <c r="D36" s="26">
        <f ca="1">SUMIF('[1]Coded TB'!$C$2:$I$61,A36,'[1]Coded TB'!$I$2:$I$61)</f>
        <v>14113.15</v>
      </c>
    </row>
    <row r="37" spans="1:4" x14ac:dyDescent="0.3">
      <c r="A37" s="31" t="s">
        <v>69</v>
      </c>
      <c r="B37" s="40" t="s">
        <v>173</v>
      </c>
      <c r="C37" s="7" t="s">
        <v>70</v>
      </c>
      <c r="D37" s="26">
        <f ca="1">SUMIF('[1]Coded TB'!$C$2:$I$61,A37,'[1]Coded TB'!$I$2:$I$61)</f>
        <v>0</v>
      </c>
    </row>
    <row r="38" spans="1:4" x14ac:dyDescent="0.3">
      <c r="A38" s="9" t="s">
        <v>71</v>
      </c>
      <c r="B38" s="40" t="s">
        <v>173</v>
      </c>
      <c r="C38" s="41" t="s">
        <v>72</v>
      </c>
      <c r="D38" s="26">
        <f ca="1">SUMIF('[1]Coded TB'!$C$2:$I$61,A38,'[1]Coded TB'!$I$2:$I$61)</f>
        <v>0</v>
      </c>
    </row>
    <row r="39" spans="1:4" x14ac:dyDescent="0.3">
      <c r="A39" s="31" t="s">
        <v>73</v>
      </c>
      <c r="B39" s="40" t="s">
        <v>173</v>
      </c>
      <c r="C39" s="41" t="s">
        <v>74</v>
      </c>
      <c r="D39" s="26">
        <f ca="1">SUMIF('[1]Coded TB'!$C$2:$I$61,A39,'[1]Coded TB'!$I$2:$I$61)</f>
        <v>622500</v>
      </c>
    </row>
    <row r="40" spans="1:4" x14ac:dyDescent="0.3">
      <c r="A40" s="31" t="s">
        <v>75</v>
      </c>
      <c r="B40" s="40" t="s">
        <v>173</v>
      </c>
      <c r="C40" s="44" t="s">
        <v>76</v>
      </c>
      <c r="D40" s="26">
        <f ca="1">SUMIF('[1]Coded TB'!$C$2:$I$61,A40,'[1]Coded TB'!$I$2:$I$61)</f>
        <v>1867500</v>
      </c>
    </row>
    <row r="41" spans="1:4" x14ac:dyDescent="0.3">
      <c r="A41" s="31" t="s">
        <v>77</v>
      </c>
      <c r="B41" s="40" t="s">
        <v>173</v>
      </c>
      <c r="C41" s="44" t="s">
        <v>78</v>
      </c>
      <c r="D41" s="26">
        <f ca="1">SUMIF('[1]Coded TB'!$C$2:$I$61,A41,'[1]Coded TB'!$I$2:$I$61)</f>
        <v>-329925</v>
      </c>
    </row>
    <row r="42" spans="1:4" x14ac:dyDescent="0.3">
      <c r="A42" s="31" t="s">
        <v>79</v>
      </c>
      <c r="B42" s="40" t="s">
        <v>173</v>
      </c>
      <c r="C42" s="41" t="s">
        <v>80</v>
      </c>
      <c r="D42" s="26">
        <f ca="1">SUMIF('[1]Coded TB'!$C$2:$I$61,A42,'[1]Coded TB'!$I$2:$I$61)</f>
        <v>0</v>
      </c>
    </row>
    <row r="43" spans="1:4" x14ac:dyDescent="0.3">
      <c r="A43" s="31" t="s">
        <v>81</v>
      </c>
      <c r="B43" s="40" t="s">
        <v>173</v>
      </c>
      <c r="C43" s="44" t="s">
        <v>82</v>
      </c>
      <c r="D43" s="26">
        <f ca="1">SUMIF('[1]Coded TB'!$C$2:$I$61,A43,'[1]Coded TB'!$I$2:$I$61)</f>
        <v>1033716.76</v>
      </c>
    </row>
    <row r="44" spans="1:4" x14ac:dyDescent="0.3">
      <c r="A44" s="31" t="s">
        <v>83</v>
      </c>
      <c r="B44" s="40" t="s">
        <v>173</v>
      </c>
      <c r="C44" s="44" t="s">
        <v>84</v>
      </c>
      <c r="D44" s="26">
        <f ca="1">SUMIF('[1]Coded TB'!$C$2:$I$61,A44,'[1]Coded TB'!$I$2:$I$61)</f>
        <v>-291989.44</v>
      </c>
    </row>
    <row r="45" spans="1:4" x14ac:dyDescent="0.3">
      <c r="A45" s="31" t="s">
        <v>85</v>
      </c>
      <c r="B45" s="40" t="s">
        <v>173</v>
      </c>
      <c r="C45" s="41" t="s">
        <v>86</v>
      </c>
      <c r="D45" s="26">
        <f ca="1">SUMIF('[1]Coded TB'!$C$2:$I$61,A45,'[1]Coded TB'!$I$2:$I$61)</f>
        <v>0</v>
      </c>
    </row>
    <row r="46" spans="1:4" x14ac:dyDescent="0.3">
      <c r="A46" s="31" t="s">
        <v>87</v>
      </c>
      <c r="B46" s="40" t="s">
        <v>173</v>
      </c>
      <c r="C46" s="44" t="s">
        <v>88</v>
      </c>
      <c r="D46" s="26">
        <f ca="1">SUMIF('[1]Coded TB'!$C$2:$I$61,A46,'[1]Coded TB'!$I$2:$I$61)</f>
        <v>0</v>
      </c>
    </row>
    <row r="47" spans="1:4" x14ac:dyDescent="0.3">
      <c r="A47" s="31" t="s">
        <v>89</v>
      </c>
      <c r="B47" s="40" t="s">
        <v>173</v>
      </c>
      <c r="C47" s="44" t="s">
        <v>90</v>
      </c>
      <c r="D47" s="26">
        <f ca="1">SUMIF('[1]Coded TB'!$C$2:$I$61,A47,'[1]Coded TB'!$I$2:$I$61)</f>
        <v>0</v>
      </c>
    </row>
    <row r="48" spans="1:4" x14ac:dyDescent="0.3">
      <c r="A48" s="31" t="s">
        <v>91</v>
      </c>
      <c r="B48" s="40" t="s">
        <v>173</v>
      </c>
      <c r="C48" s="41" t="s">
        <v>92</v>
      </c>
      <c r="D48" s="26">
        <f ca="1">SUMIF('[1]Coded TB'!$C$2:$I$61,A48,'[1]Coded TB'!$I$2:$I$61)</f>
        <v>0</v>
      </c>
    </row>
    <row r="49" spans="1:4" x14ac:dyDescent="0.3">
      <c r="A49" s="31" t="s">
        <v>93</v>
      </c>
      <c r="B49" s="40" t="s">
        <v>173</v>
      </c>
      <c r="C49" s="44" t="s">
        <v>94</v>
      </c>
      <c r="D49" s="26">
        <f ca="1">SUMIF('[1]Coded TB'!$C$2:$I$61,A49,'[1]Coded TB'!$I$2:$I$61)</f>
        <v>110000</v>
      </c>
    </row>
    <row r="50" spans="1:4" x14ac:dyDescent="0.3">
      <c r="A50" s="31" t="s">
        <v>95</v>
      </c>
      <c r="B50" s="40" t="s">
        <v>173</v>
      </c>
      <c r="C50" s="44" t="s">
        <v>96</v>
      </c>
      <c r="D50" s="26">
        <f ca="1">SUMIF('[1]Coded TB'!$C$2:$I$61,A50,'[1]Coded TB'!$I$2:$I$61)</f>
        <v>-97166.49</v>
      </c>
    </row>
    <row r="51" spans="1:4" x14ac:dyDescent="0.3">
      <c r="A51" s="31" t="s">
        <v>97</v>
      </c>
      <c r="B51" s="40" t="s">
        <v>173</v>
      </c>
      <c r="C51" s="41" t="s">
        <v>98</v>
      </c>
      <c r="D51" s="26">
        <f ca="1">SUMIF('[1]Coded TB'!$C$2:$I$61,A51,'[1]Coded TB'!$I$2:$I$61)</f>
        <v>0</v>
      </c>
    </row>
    <row r="52" spans="1:4" x14ac:dyDescent="0.3">
      <c r="A52" s="31" t="s">
        <v>99</v>
      </c>
      <c r="B52" s="40" t="s">
        <v>173</v>
      </c>
      <c r="C52" s="44" t="s">
        <v>100</v>
      </c>
      <c r="D52" s="26">
        <f ca="1">SUMIF('[1]Coded TB'!$C$2:$I$61,A52,'[1]Coded TB'!$I$2:$I$61)</f>
        <v>0</v>
      </c>
    </row>
    <row r="53" spans="1:4" x14ac:dyDescent="0.3">
      <c r="A53" s="31" t="s">
        <v>101</v>
      </c>
      <c r="B53" s="40" t="s">
        <v>173</v>
      </c>
      <c r="C53" s="44" t="s">
        <v>102</v>
      </c>
      <c r="D53" s="26">
        <f ca="1">SUMIF('[1]Coded TB'!$C$2:$I$61,A53,'[1]Coded TB'!$I$2:$I$61)</f>
        <v>0</v>
      </c>
    </row>
    <row r="54" spans="1:4" x14ac:dyDescent="0.3">
      <c r="A54" s="31" t="s">
        <v>103</v>
      </c>
      <c r="B54" s="40" t="s">
        <v>173</v>
      </c>
      <c r="C54" s="41" t="s">
        <v>104</v>
      </c>
      <c r="D54" s="26">
        <f ca="1">SUMIF('[1]Coded TB'!$C$2:$I$61,A54,'[1]Coded TB'!$I$2:$I$61)</f>
        <v>0</v>
      </c>
    </row>
    <row r="55" spans="1:4" x14ac:dyDescent="0.3">
      <c r="A55" s="31" t="s">
        <v>105</v>
      </c>
      <c r="B55" s="40" t="s">
        <v>173</v>
      </c>
      <c r="C55" s="44" t="s">
        <v>106</v>
      </c>
      <c r="D55" s="26">
        <f ca="1">SUMIF('[1]Coded TB'!$C$2:$I$61,A55,'[1]Coded TB'!$I$2:$I$61)</f>
        <v>0</v>
      </c>
    </row>
    <row r="56" spans="1:4" x14ac:dyDescent="0.3">
      <c r="A56" s="31" t="s">
        <v>107</v>
      </c>
      <c r="B56" s="40" t="s">
        <v>173</v>
      </c>
      <c r="C56" s="44" t="s">
        <v>108</v>
      </c>
      <c r="D56" s="26">
        <f ca="1">SUMIF('[1]Coded TB'!$C$2:$I$61,A56,'[1]Coded TB'!$I$2:$I$61)</f>
        <v>0</v>
      </c>
    </row>
    <row r="57" spans="1:4" x14ac:dyDescent="0.3">
      <c r="A57" s="31" t="s">
        <v>109</v>
      </c>
      <c r="B57" s="40" t="s">
        <v>173</v>
      </c>
      <c r="C57" s="41" t="s">
        <v>110</v>
      </c>
      <c r="D57" s="26">
        <f ca="1">SUMIF('[1]Coded TB'!$C$2:$I$61,A57,'[1]Coded TB'!$I$2:$I$61)</f>
        <v>0</v>
      </c>
    </row>
    <row r="58" spans="1:4" x14ac:dyDescent="0.3">
      <c r="A58" s="31" t="s">
        <v>111</v>
      </c>
      <c r="B58" s="40" t="s">
        <v>173</v>
      </c>
      <c r="C58" s="7" t="s">
        <v>112</v>
      </c>
      <c r="D58" s="26">
        <f ca="1">SUMIF('[1]Coded TB'!$C$2:$I$61,A58,'[1]Coded TB'!$I$2:$I$61)</f>
        <v>0</v>
      </c>
    </row>
    <row r="59" spans="1:4" x14ac:dyDescent="0.3">
      <c r="A59" s="9" t="s">
        <v>113</v>
      </c>
      <c r="B59" s="40" t="s">
        <v>173</v>
      </c>
      <c r="C59" s="8" t="s">
        <v>114</v>
      </c>
      <c r="D59" s="26">
        <f ca="1">SUMIF('[1]Coded TB'!$C$2:$I$61,A59,'[1]Coded TB'!$I$2:$I$61)</f>
        <v>0</v>
      </c>
    </row>
    <row r="60" spans="1:4" x14ac:dyDescent="0.3">
      <c r="A60" s="9" t="s">
        <v>115</v>
      </c>
      <c r="B60" s="40" t="s">
        <v>173</v>
      </c>
      <c r="C60" s="45" t="s">
        <v>116</v>
      </c>
      <c r="D60" s="26">
        <f ca="1">SUMIF('[1]Coded TB'!$C$2:$I$61,A60,'[1]Coded TB'!$I$2:$I$61)</f>
        <v>0</v>
      </c>
    </row>
    <row r="61" spans="1:4" x14ac:dyDescent="0.3">
      <c r="A61" s="9" t="s">
        <v>117</v>
      </c>
      <c r="B61" s="40" t="s">
        <v>173</v>
      </c>
      <c r="C61" s="46" t="s">
        <v>118</v>
      </c>
      <c r="D61" s="26">
        <f ca="1">SUMIF('[1]Coded TB'!$C$2:$I$61,A61,'[1]Coded TB'!$I$2:$I$61)</f>
        <v>0</v>
      </c>
    </row>
    <row r="62" spans="1:4" x14ac:dyDescent="0.3">
      <c r="A62" s="31" t="s">
        <v>119</v>
      </c>
      <c r="B62" s="40" t="s">
        <v>173</v>
      </c>
      <c r="C62" s="44" t="s">
        <v>120</v>
      </c>
      <c r="D62" s="26">
        <f ca="1">SUMIF('[1]Coded TB'!$C$2:$I$61,A62,'[1]Coded TB'!$I$2:$I$61)</f>
        <v>338036.44</v>
      </c>
    </row>
    <row r="63" spans="1:4" x14ac:dyDescent="0.3">
      <c r="A63" s="31" t="s">
        <v>121</v>
      </c>
      <c r="B63" s="40" t="s">
        <v>173</v>
      </c>
      <c r="C63" s="44" t="s">
        <v>122</v>
      </c>
      <c r="D63" s="26">
        <f ca="1">SUMIF('[1]Coded TB'!$C$2:$I$61,A63,'[1]Coded TB'!$I$2:$I$61)</f>
        <v>-57793.32</v>
      </c>
    </row>
    <row r="64" spans="1:4" x14ac:dyDescent="0.3">
      <c r="A64" s="31" t="s">
        <v>123</v>
      </c>
      <c r="B64" s="40" t="s">
        <v>173</v>
      </c>
      <c r="C64" s="41" t="s">
        <v>124</v>
      </c>
      <c r="D64" s="26">
        <f ca="1">SUMIF('[1]Coded TB'!$C$2:$I$61,A64,'[1]Coded TB'!$I$2:$I$61)</f>
        <v>0</v>
      </c>
    </row>
    <row r="65" spans="1:4" x14ac:dyDescent="0.3">
      <c r="A65" s="9" t="s">
        <v>125</v>
      </c>
      <c r="B65" s="40" t="s">
        <v>174</v>
      </c>
      <c r="C65" s="7" t="s">
        <v>126</v>
      </c>
      <c r="D65" s="26">
        <f ca="1">SUMIF('[1]Coded TB'!$C$2:$I$61,A65,'[1]Coded TB'!$I$2:$I$61)</f>
        <v>0</v>
      </c>
    </row>
    <row r="66" spans="1:4" x14ac:dyDescent="0.3">
      <c r="A66" s="9" t="s">
        <v>127</v>
      </c>
      <c r="B66" s="40" t="s">
        <v>174</v>
      </c>
      <c r="C66" s="7" t="s">
        <v>128</v>
      </c>
      <c r="D66" s="26">
        <f ca="1">SUMIF('[1]Coded TB'!$C$2:$I$61,A66,'[1]Coded TB'!$I$2:$I$61)</f>
        <v>89643.88</v>
      </c>
    </row>
    <row r="67" spans="1:4" x14ac:dyDescent="0.3">
      <c r="A67" s="9" t="s">
        <v>129</v>
      </c>
      <c r="B67" s="40" t="s">
        <v>174</v>
      </c>
      <c r="C67" s="7" t="s">
        <v>130</v>
      </c>
      <c r="D67" s="26">
        <f ca="1">SUMIF('[1]Coded TB'!$C$2:$I$61,A67,'[1]Coded TB'!$I$2:$I$61)</f>
        <v>0</v>
      </c>
    </row>
    <row r="68" spans="1:4" x14ac:dyDescent="0.3">
      <c r="A68" s="9" t="s">
        <v>131</v>
      </c>
      <c r="B68" s="40" t="s">
        <v>174</v>
      </c>
      <c r="C68" s="7" t="s">
        <v>132</v>
      </c>
      <c r="D68" s="26">
        <f ca="1">SUMIF('[1]Coded TB'!$C$2:$I$61,A68,'[1]Coded TB'!$I$2:$I$61)</f>
        <v>0</v>
      </c>
    </row>
    <row r="69" spans="1:4" x14ac:dyDescent="0.3">
      <c r="A69" s="9" t="s">
        <v>133</v>
      </c>
      <c r="B69" s="40" t="s">
        <v>174</v>
      </c>
      <c r="C69" s="7" t="s">
        <v>134</v>
      </c>
      <c r="D69" s="26">
        <f ca="1">SUMIF('[1]Coded TB'!$C$2:$I$61,A69,'[1]Coded TB'!$I$2:$I$61)</f>
        <v>0</v>
      </c>
    </row>
    <row r="70" spans="1:4" x14ac:dyDescent="0.3">
      <c r="A70" s="9" t="s">
        <v>135</v>
      </c>
      <c r="B70" s="40" t="s">
        <v>174</v>
      </c>
      <c r="C70" s="7" t="s">
        <v>136</v>
      </c>
      <c r="D70" s="26">
        <f ca="1">SUMIF('[1]Coded TB'!$C$2:$I$61,A70,'[1]Coded TB'!$I$2:$I$61)</f>
        <v>0</v>
      </c>
    </row>
    <row r="71" spans="1:4" x14ac:dyDescent="0.3">
      <c r="A71" s="9" t="s">
        <v>137</v>
      </c>
      <c r="B71" s="40" t="s">
        <v>174</v>
      </c>
      <c r="C71" s="7" t="s">
        <v>138</v>
      </c>
      <c r="D71" s="26">
        <f ca="1">SUMIF('[1]Coded TB'!$C$2:$I$61,A71,'[1]Coded TB'!$I$2:$I$61)</f>
        <v>0</v>
      </c>
    </row>
    <row r="72" spans="1:4" x14ac:dyDescent="0.3">
      <c r="A72" s="9" t="s">
        <v>139</v>
      </c>
      <c r="B72" s="40" t="s">
        <v>174</v>
      </c>
      <c r="C72" s="7" t="s">
        <v>140</v>
      </c>
      <c r="D72" s="26">
        <f ca="1">SUMIF('[1]Coded TB'!$C$2:$I$61,A72,'[1]Coded TB'!$I$2:$I$61)</f>
        <v>40713.199999999997</v>
      </c>
    </row>
    <row r="73" spans="1:4" x14ac:dyDescent="0.3">
      <c r="A73" s="9" t="s">
        <v>141</v>
      </c>
      <c r="B73" s="40" t="s">
        <v>174</v>
      </c>
      <c r="C73" s="7" t="s">
        <v>142</v>
      </c>
      <c r="D73" s="26">
        <f ca="1">SUMIF('[1]Coded TB'!$C$2:$I$61,A73,'[1]Coded TB'!$I$2:$I$61)</f>
        <v>0</v>
      </c>
    </row>
    <row r="74" spans="1:4" x14ac:dyDescent="0.3">
      <c r="A74" s="9" t="s">
        <v>143</v>
      </c>
      <c r="B74" s="40" t="s">
        <v>174</v>
      </c>
      <c r="C74" s="7" t="s">
        <v>144</v>
      </c>
      <c r="D74" s="26">
        <f ca="1">SUMIF('[1]Coded TB'!$C$2:$I$61,A74,'[1]Coded TB'!$I$2:$I$61)</f>
        <v>0</v>
      </c>
    </row>
    <row r="75" spans="1:4" x14ac:dyDescent="0.3">
      <c r="A75" s="31" t="s">
        <v>145</v>
      </c>
      <c r="B75" s="40" t="s">
        <v>174</v>
      </c>
      <c r="C75" s="7" t="s">
        <v>146</v>
      </c>
      <c r="D75" s="26">
        <f ca="1">SUMIF('[1]Coded TB'!$C$2:$I$61,A75,'[1]Coded TB'!$I$2:$I$61)</f>
        <v>4283406.4800000004</v>
      </c>
    </row>
    <row r="76" spans="1:4" x14ac:dyDescent="0.3">
      <c r="A76" s="31" t="s">
        <v>147</v>
      </c>
      <c r="B76" s="40" t="s">
        <v>174</v>
      </c>
      <c r="C76" s="7" t="s">
        <v>148</v>
      </c>
      <c r="D76" s="26">
        <f ca="1">SUMIF('[1]Coded TB'!$C$2:$I$61,A76,'[1]Coded TB'!$I$2:$I$61)</f>
        <v>0</v>
      </c>
    </row>
    <row r="77" spans="1:4" x14ac:dyDescent="0.3">
      <c r="A77" s="31" t="s">
        <v>149</v>
      </c>
      <c r="B77" s="40" t="s">
        <v>174</v>
      </c>
      <c r="C77" s="7" t="s">
        <v>150</v>
      </c>
      <c r="D77" s="26">
        <f ca="1">SUMIF('[1]Coded TB'!$C$2:$I$61,A77,'[1]Coded TB'!$I$2:$I$61)</f>
        <v>0</v>
      </c>
    </row>
    <row r="78" spans="1:4" x14ac:dyDescent="0.3">
      <c r="A78" s="36" t="s">
        <v>151</v>
      </c>
      <c r="B78" s="40" t="s">
        <v>175</v>
      </c>
      <c r="C78" s="34" t="s">
        <v>152</v>
      </c>
      <c r="D78" s="26">
        <f ca="1">SUMIF('[1]Coded TB'!$C$2:$I$61,A78,'[1]Coded TB'!$I$2:$I$61)</f>
        <v>0</v>
      </c>
    </row>
    <row r="79" spans="1:4" x14ac:dyDescent="0.3">
      <c r="A79" s="36" t="s">
        <v>153</v>
      </c>
      <c r="B79" s="40" t="s">
        <v>175</v>
      </c>
      <c r="C79" s="46" t="s">
        <v>154</v>
      </c>
      <c r="D79" s="26">
        <f ca="1">SUMIF('[1]Coded TB'!$C$2:$I$61,A79,'[1]Coded TB'!$I$2:$I$61)</f>
        <v>0</v>
      </c>
    </row>
    <row r="80" spans="1:4" x14ac:dyDescent="0.3">
      <c r="A80" s="37" t="s">
        <v>155</v>
      </c>
      <c r="B80" s="40" t="s">
        <v>182</v>
      </c>
      <c r="C80" s="47" t="s">
        <v>156</v>
      </c>
      <c r="D80" s="26">
        <f ca="1">SUMIF('[1]Coded TB'!$C$2:$I$61,A80,'[1]Coded TB'!$I$2:$I$61)</f>
        <v>-157013.10000000006</v>
      </c>
    </row>
    <row r="81" spans="1:4" x14ac:dyDescent="0.3">
      <c r="A81" s="36" t="s">
        <v>157</v>
      </c>
      <c r="B81" s="40" t="s">
        <v>182</v>
      </c>
      <c r="C81" s="46" t="s">
        <v>158</v>
      </c>
      <c r="D81" s="26">
        <f ca="1">SUMIF('[1]Coded TB'!$C$2:$I$61,A81,'[1]Coded TB'!$I$2:$I$61)</f>
        <v>0</v>
      </c>
    </row>
    <row r="82" spans="1:4" x14ac:dyDescent="0.3">
      <c r="A82" s="36" t="s">
        <v>159</v>
      </c>
      <c r="B82" s="40" t="s">
        <v>182</v>
      </c>
      <c r="C82" s="46" t="s">
        <v>160</v>
      </c>
      <c r="D82" s="26">
        <f ca="1">SUMIF('[1]Coded TB'!$C$2:$I$61,A82,'[1]Coded TB'!$I$2:$I$61)</f>
        <v>0</v>
      </c>
    </row>
    <row r="83" spans="1:4" x14ac:dyDescent="0.3">
      <c r="A83" s="36" t="s">
        <v>161</v>
      </c>
      <c r="B83" s="40" t="s">
        <v>182</v>
      </c>
      <c r="C83" s="46" t="s">
        <v>162</v>
      </c>
      <c r="D83" s="26">
        <f ca="1">SUMIF('[1]Coded TB'!$C$2:$I$61,A83,'[1]Coded TB'!$I$2:$I$61)</f>
        <v>0</v>
      </c>
    </row>
    <row r="84" spans="1:4" x14ac:dyDescent="0.3">
      <c r="A84" s="36" t="s">
        <v>163</v>
      </c>
      <c r="B84" s="40" t="s">
        <v>182</v>
      </c>
      <c r="C84" s="46" t="s">
        <v>164</v>
      </c>
      <c r="D84" s="26">
        <f ca="1">SUMIF('[1]Coded TB'!$C$2:$I$61,A84,'[1]Coded TB'!$I$2:$I$61)</f>
        <v>-279433.68</v>
      </c>
    </row>
    <row r="85" spans="1:4" x14ac:dyDescent="0.3">
      <c r="A85" s="36" t="s">
        <v>165</v>
      </c>
      <c r="B85" s="40" t="s">
        <v>176</v>
      </c>
      <c r="C85" s="34" t="s">
        <v>166</v>
      </c>
      <c r="D85" s="26">
        <f ca="1">SUMIF('[1]Coded TB'!$C$2:$I$61,A85,'[1]Coded TB'!$I$2:$I$61)</f>
        <v>0</v>
      </c>
    </row>
    <row r="86" spans="1:4" x14ac:dyDescent="0.3">
      <c r="A86" s="36" t="s">
        <v>167</v>
      </c>
      <c r="B86" s="40" t="s">
        <v>176</v>
      </c>
      <c r="C86" s="34" t="s">
        <v>168</v>
      </c>
      <c r="D86" s="26">
        <f ca="1">SUMIF('[1]Coded TB'!$C$2:$I$61,A86,'[1]Coded TB'!$I$2:$I$61)</f>
        <v>0</v>
      </c>
    </row>
    <row r="87" spans="1:4" x14ac:dyDescent="0.3">
      <c r="A87" s="36" t="s">
        <v>169</v>
      </c>
      <c r="B87" s="40" t="s">
        <v>176</v>
      </c>
      <c r="C87" s="34" t="s">
        <v>170</v>
      </c>
      <c r="D87" s="26">
        <f ca="1">SUMIF('[1]Coded TB'!$C$2:$I$61,A87,'[1]Coded TB'!$I$2:$I$61)</f>
        <v>0</v>
      </c>
    </row>
    <row r="88" spans="1:4" x14ac:dyDescent="0.3">
      <c r="A88" s="36" t="s">
        <v>171</v>
      </c>
      <c r="B88" s="40" t="s">
        <v>176</v>
      </c>
      <c r="C88" s="34" t="s">
        <v>172</v>
      </c>
      <c r="D88" s="26">
        <f ca="1">SUMIF('[1]Coded TB'!$C$2:$I$61,A88,'[1]Coded TB'!$I$2:$I$61)</f>
        <v>0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8C4A34E-EA27-4B2C-AEC4-9C667C6F4AA5}"/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Francine Petricone</cp:lastModifiedBy>
  <cp:lastPrinted>2020-02-27T22:32:37Z</cp:lastPrinted>
  <dcterms:created xsi:type="dcterms:W3CDTF">2018-10-17T18:56:49Z</dcterms:created>
  <dcterms:modified xsi:type="dcterms:W3CDTF">2024-03-09T14:50:36Z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</Properties>
</file>